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geochemistry/Data/Manuscripts/2019/Luobusa mantle peridotites/Version 6/"/>
    </mc:Choice>
  </mc:AlternateContent>
  <bookViews>
    <workbookView xWindow="26700" yWindow="10000" windowWidth="20180" windowHeight="18040" tabRatio="500"/>
  </bookViews>
  <sheets>
    <sheet name="Data" sheetId="1" r:id="rId1"/>
    <sheet name="Sheet1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G23" i="2" l="1"/>
  <c r="H23" i="2"/>
  <c r="I23" i="2"/>
  <c r="J23" i="2"/>
  <c r="K23" i="2"/>
  <c r="L23" i="2"/>
  <c r="M23" i="2"/>
  <c r="N23" i="2"/>
  <c r="O23" i="2"/>
  <c r="P23" i="2"/>
  <c r="Q23" i="2"/>
  <c r="R23" i="2"/>
  <c r="S23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</calcChain>
</file>

<file path=xl/comments1.xml><?xml version="1.0" encoding="utf-8"?>
<comments xmlns="http://schemas.openxmlformats.org/spreadsheetml/2006/main">
  <authors>
    <author>Geochemistry L</author>
  </authors>
  <commentList>
    <comment ref="C1" authorId="0">
      <text>
        <r>
          <rPr>
            <b/>
            <sz val="10"/>
            <color indexed="81"/>
            <rFont val="Arial"/>
            <family val="2"/>
          </rPr>
          <t>Geochemistry L:</t>
        </r>
        <r>
          <rPr>
            <sz val="10"/>
            <color indexed="81"/>
            <rFont val="Arial"/>
            <family val="2"/>
          </rPr>
          <t xml:space="preserve">
Modal contents</t>
        </r>
      </text>
    </comment>
  </commentList>
</comments>
</file>

<file path=xl/sharedStrings.xml><?xml version="1.0" encoding="utf-8"?>
<sst xmlns="http://schemas.openxmlformats.org/spreadsheetml/2006/main" count="101" uniqueCount="47">
  <si>
    <t>12FW91-1</t>
  </si>
  <si>
    <t>12FW91-2</t>
  </si>
  <si>
    <t>12FW91-6</t>
  </si>
  <si>
    <t>12FW91-8</t>
  </si>
  <si>
    <t>12FW91-14</t>
  </si>
  <si>
    <t>12FW91-15</t>
  </si>
  <si>
    <t>12FW85</t>
  </si>
  <si>
    <t>12FW91-3</t>
  </si>
  <si>
    <t>12FW91-4</t>
  </si>
  <si>
    <t>12FW91-5</t>
  </si>
  <si>
    <t>12FW91-7</t>
  </si>
  <si>
    <t>12FW91-9</t>
  </si>
  <si>
    <t>12FW91-10</t>
  </si>
  <si>
    <t>12FW91-11</t>
  </si>
  <si>
    <t>12FW91-12</t>
  </si>
  <si>
    <t>12FW91-13</t>
  </si>
  <si>
    <t>12FW91-16</t>
  </si>
  <si>
    <t>12FW81</t>
  </si>
  <si>
    <t>12FW83</t>
  </si>
  <si>
    <t>12FW86</t>
  </si>
  <si>
    <t>12FW87</t>
  </si>
  <si>
    <t>Lher.</t>
  </si>
  <si>
    <t>Harz.</t>
  </si>
  <si>
    <t>SiO2</t>
  </si>
  <si>
    <t>TiO2</t>
  </si>
  <si>
    <t>Al2O3</t>
  </si>
  <si>
    <t>TFe2O3</t>
  </si>
  <si>
    <t>MnO</t>
  </si>
  <si>
    <t>MgO</t>
  </si>
  <si>
    <t>CaO</t>
  </si>
  <si>
    <t>Na2O</t>
  </si>
  <si>
    <t>K2O</t>
  </si>
  <si>
    <t>LOI</t>
  </si>
  <si>
    <t>Sample</t>
    <phoneticPr fontId="1" type="noConversion"/>
  </si>
  <si>
    <t>Lithology</t>
    <phoneticPr fontId="2" type="noConversion"/>
  </si>
  <si>
    <t>Ol</t>
    <phoneticPr fontId="2" type="noConversion"/>
  </si>
  <si>
    <t>Opx</t>
    <phoneticPr fontId="2" type="noConversion"/>
  </si>
  <si>
    <t>Cpx</t>
    <phoneticPr fontId="2" type="noConversion"/>
  </si>
  <si>
    <t>Sp</t>
    <phoneticPr fontId="2" type="noConversion"/>
  </si>
  <si>
    <t>P2O5</t>
    <phoneticPr fontId="2" type="noConversion"/>
  </si>
  <si>
    <t>Cr2O3</t>
    <phoneticPr fontId="2" type="noConversion"/>
  </si>
  <si>
    <t>NiO</t>
    <phoneticPr fontId="2" type="noConversion"/>
  </si>
  <si>
    <t>Total</t>
    <phoneticPr fontId="2" type="noConversion"/>
  </si>
  <si>
    <t>Mg#</t>
    <phoneticPr fontId="2" type="noConversion"/>
  </si>
  <si>
    <t>Lher.</t>
    <phoneticPr fontId="2" type="noConversion"/>
  </si>
  <si>
    <t>Serp.</t>
    <phoneticPr fontId="2" type="noConversion"/>
  </si>
  <si>
    <t>Table 1-Whole rock major elements of the Luobusa harzburgites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</si>
</sst>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2" formatCode="0.00_ "/>
    <numFmt numFmtId="183" formatCode="0.0_);[Red]\(0.0\)"/>
    <numFmt numFmtId="184" formatCode="0.0_ "/>
    <numFmt numFmtId="185" formatCode="0_ "/>
  </numFmts>
  <fonts count="12" x14ac:knownFonts="1">
    <font>
      <sz val="12"/>
      <color indexed="8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10"/>
      <name val="Arial"/>
    </font>
    <font>
      <sz val="10"/>
      <name val="Arial"/>
      <family val="2"/>
    </font>
    <font>
      <sz val="12"/>
      <name val="Arial"/>
    </font>
    <font>
      <sz val="10"/>
      <color indexed="81"/>
      <name val="Arial"/>
      <family val="2"/>
    </font>
    <font>
      <b/>
      <sz val="10"/>
      <color indexed="81"/>
      <name val="Arial"/>
      <family val="2"/>
    </font>
    <font>
      <b/>
      <sz val="10"/>
      <color indexed="10"/>
      <name val="Arial"/>
    </font>
    <font>
      <b/>
      <sz val="12"/>
      <name val="Arial"/>
    </font>
    <font>
      <sz val="8"/>
      <name val="Verdana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4" fillId="2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82" fontId="4" fillId="0" borderId="0" xfId="0" applyNumberFormat="1" applyFont="1" applyAlignment="1">
      <alignment horizontal="center"/>
    </xf>
    <xf numFmtId="0" fontId="5" fillId="0" borderId="0" xfId="0" applyFont="1"/>
    <xf numFmtId="182" fontId="4" fillId="0" borderId="0" xfId="0" applyNumberFormat="1" applyFont="1" applyAlignment="1">
      <alignment horizontal="center" vertical="center"/>
    </xf>
    <xf numFmtId="184" fontId="4" fillId="0" borderId="0" xfId="0" applyNumberFormat="1" applyFont="1" applyFill="1" applyBorder="1" applyAlignment="1">
      <alignment horizontal="center" vertical="center"/>
    </xf>
    <xf numFmtId="183" fontId="4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5" fillId="3" borderId="0" xfId="0" applyFont="1" applyFill="1"/>
    <xf numFmtId="0" fontId="8" fillId="3" borderId="0" xfId="0" applyNumberFormat="1" applyFont="1" applyFill="1" applyBorder="1" applyAlignment="1">
      <alignment horizontal="center"/>
    </xf>
    <xf numFmtId="185" fontId="4" fillId="3" borderId="0" xfId="0" applyNumberFormat="1" applyFont="1" applyFill="1" applyBorder="1" applyAlignment="1">
      <alignment horizontal="center"/>
    </xf>
    <xf numFmtId="184" fontId="4" fillId="3" borderId="0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center"/>
    </xf>
    <xf numFmtId="183" fontId="3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/>
    <xf numFmtId="182" fontId="4" fillId="0" borderId="0" xfId="0" applyNumberFormat="1" applyFont="1" applyFill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183" fontId="3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182" fontId="4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58904109589041"/>
          <c:y val="0.0501930501930502"/>
          <c:w val="0.852054794520548"/>
          <c:h val="0.849420849420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CaO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rgbClr val="008000"/>
              </a:solidFill>
              <a:ln>
                <a:noFill/>
              </a:ln>
            </c:spPr>
          </c:marker>
          <c:xVal>
            <c:numRef>
              <c:f>Sheet1!$L$2:$L$8</c:f>
              <c:numCache>
                <c:formatCode>0.00</c:formatCode>
                <c:ptCount val="7"/>
                <c:pt idx="0">
                  <c:v>40.99</c:v>
                </c:pt>
                <c:pt idx="1">
                  <c:v>42.38</c:v>
                </c:pt>
                <c:pt idx="2">
                  <c:v>39.5</c:v>
                </c:pt>
                <c:pt idx="3">
                  <c:v>42.23</c:v>
                </c:pt>
                <c:pt idx="4">
                  <c:v>41.49</c:v>
                </c:pt>
                <c:pt idx="5">
                  <c:v>41.45</c:v>
                </c:pt>
                <c:pt idx="6">
                  <c:v>41.14</c:v>
                </c:pt>
              </c:numCache>
            </c:numRef>
          </c:xVal>
          <c:yVal>
            <c:numRef>
              <c:f>Sheet1!$M$2:$M$8</c:f>
              <c:numCache>
                <c:formatCode>0.00</c:formatCode>
                <c:ptCount val="7"/>
                <c:pt idx="0">
                  <c:v>1.42</c:v>
                </c:pt>
                <c:pt idx="1">
                  <c:v>2.06</c:v>
                </c:pt>
                <c:pt idx="2">
                  <c:v>1.6</c:v>
                </c:pt>
                <c:pt idx="3">
                  <c:v>1.91</c:v>
                </c:pt>
                <c:pt idx="4">
                  <c:v>1.7</c:v>
                </c:pt>
                <c:pt idx="5">
                  <c:v>1.82</c:v>
                </c:pt>
                <c:pt idx="6">
                  <c:v>2.295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Sheet1!$M$1</c:f>
              <c:strCache>
                <c:ptCount val="1"/>
                <c:pt idx="0">
                  <c:v>CaO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2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Sheet1!$L$9:$L$22</c:f>
              <c:numCache>
                <c:formatCode>0.00</c:formatCode>
                <c:ptCount val="14"/>
                <c:pt idx="0">
                  <c:v>43.43</c:v>
                </c:pt>
                <c:pt idx="1">
                  <c:v>43.41</c:v>
                </c:pt>
                <c:pt idx="2">
                  <c:v>43.29</c:v>
                </c:pt>
                <c:pt idx="3">
                  <c:v>43.43</c:v>
                </c:pt>
                <c:pt idx="4">
                  <c:v>43.05</c:v>
                </c:pt>
                <c:pt idx="5">
                  <c:v>41.77</c:v>
                </c:pt>
                <c:pt idx="6">
                  <c:v>43.83</c:v>
                </c:pt>
                <c:pt idx="7">
                  <c:v>43.21</c:v>
                </c:pt>
                <c:pt idx="8">
                  <c:v>43.71</c:v>
                </c:pt>
                <c:pt idx="9">
                  <c:v>42.675</c:v>
                </c:pt>
                <c:pt idx="10">
                  <c:v>42.65</c:v>
                </c:pt>
                <c:pt idx="11">
                  <c:v>43.64</c:v>
                </c:pt>
                <c:pt idx="12" formatCode="0.00_ ">
                  <c:v>41.35</c:v>
                </c:pt>
                <c:pt idx="13" formatCode="0.00_ ">
                  <c:v>39.58</c:v>
                </c:pt>
              </c:numCache>
            </c:numRef>
          </c:xVal>
          <c:yVal>
            <c:numRef>
              <c:f>Sheet1!$M$9:$M$22</c:f>
              <c:numCache>
                <c:formatCode>0.00</c:formatCode>
                <c:ptCount val="14"/>
                <c:pt idx="0">
                  <c:v>0.85</c:v>
                </c:pt>
                <c:pt idx="1">
                  <c:v>0.82</c:v>
                </c:pt>
                <c:pt idx="2">
                  <c:v>0.87</c:v>
                </c:pt>
                <c:pt idx="3">
                  <c:v>0.83</c:v>
                </c:pt>
                <c:pt idx="4">
                  <c:v>0.94</c:v>
                </c:pt>
                <c:pt idx="5">
                  <c:v>1.22</c:v>
                </c:pt>
                <c:pt idx="6">
                  <c:v>0.73</c:v>
                </c:pt>
                <c:pt idx="7">
                  <c:v>0.96</c:v>
                </c:pt>
                <c:pt idx="8">
                  <c:v>1.12</c:v>
                </c:pt>
                <c:pt idx="9">
                  <c:v>1.235</c:v>
                </c:pt>
                <c:pt idx="10">
                  <c:v>0.97</c:v>
                </c:pt>
                <c:pt idx="11">
                  <c:v>0.76</c:v>
                </c:pt>
                <c:pt idx="12" formatCode="0.00_ ">
                  <c:v>0.88</c:v>
                </c:pt>
                <c:pt idx="13" formatCode="0.00_ ">
                  <c:v>0.96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978304"/>
        <c:axId val="807316544"/>
      </c:scatterChart>
      <c:valAx>
        <c:axId val="884978304"/>
        <c:scaling>
          <c:orientation val="minMax"/>
          <c:max val="50.0"/>
          <c:min val="34.0"/>
        </c:scaling>
        <c:delete val="0"/>
        <c:axPos val="b"/>
        <c:numFmt formatCode="General" sourceLinked="0"/>
        <c:majorTickMark val="in"/>
        <c:minorTickMark val="in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7316544"/>
        <c:crosses val="autoZero"/>
        <c:crossBetween val="midCat"/>
        <c:minorUnit val="1.0"/>
      </c:valAx>
      <c:valAx>
        <c:axId val="807316544"/>
        <c:scaling>
          <c:orientation val="minMax"/>
          <c:max val="5.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" sourceLinked="0"/>
        <c:majorTickMark val="in"/>
        <c:minorTickMark val="in"/>
        <c:tickLblPos val="nextTo"/>
        <c:spPr>
          <a:ln w="3175">
            <a:solidFill>
              <a:srgbClr val="808080"/>
            </a:solidFill>
            <a:prstDash val="solid"/>
          </a:ln>
        </c:spPr>
        <c:crossAx val="884978304"/>
        <c:crosses val="autoZero"/>
        <c:crossBetween val="midCat"/>
        <c:majorUnit val="1.0"/>
        <c:minorUnit val="0.5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5" r="0.75" t="0.75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58904109589041"/>
          <c:y val="0.0501930501930502"/>
          <c:w val="0.852054794520548"/>
          <c:h val="0.849420849420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CaO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rgbClr val="008000"/>
              </a:solidFill>
              <a:ln>
                <a:noFill/>
              </a:ln>
            </c:spPr>
          </c:marker>
          <c:xVal>
            <c:numRef>
              <c:f>Sheet1!$L$2:$L$8</c:f>
              <c:numCache>
                <c:formatCode>0.00</c:formatCode>
                <c:ptCount val="7"/>
                <c:pt idx="0">
                  <c:v>40.99</c:v>
                </c:pt>
                <c:pt idx="1">
                  <c:v>42.38</c:v>
                </c:pt>
                <c:pt idx="2">
                  <c:v>39.5</c:v>
                </c:pt>
                <c:pt idx="3">
                  <c:v>42.23</c:v>
                </c:pt>
                <c:pt idx="4">
                  <c:v>41.49</c:v>
                </c:pt>
                <c:pt idx="5">
                  <c:v>41.45</c:v>
                </c:pt>
                <c:pt idx="6">
                  <c:v>41.14</c:v>
                </c:pt>
              </c:numCache>
            </c:numRef>
          </c:xVal>
          <c:yVal>
            <c:numRef>
              <c:f>Sheet1!$I$2:$I$8</c:f>
              <c:numCache>
                <c:formatCode>0.00</c:formatCode>
                <c:ptCount val="7"/>
                <c:pt idx="0">
                  <c:v>1.32</c:v>
                </c:pt>
                <c:pt idx="1">
                  <c:v>1.3</c:v>
                </c:pt>
                <c:pt idx="2">
                  <c:v>1.36</c:v>
                </c:pt>
                <c:pt idx="3">
                  <c:v>1.06</c:v>
                </c:pt>
                <c:pt idx="4">
                  <c:v>1.54</c:v>
                </c:pt>
                <c:pt idx="5">
                  <c:v>1.61</c:v>
                </c:pt>
                <c:pt idx="6">
                  <c:v>1.725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Sheet1!$M$1</c:f>
              <c:strCache>
                <c:ptCount val="1"/>
                <c:pt idx="0">
                  <c:v>CaO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2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Sheet1!$L$9:$L$22</c:f>
              <c:numCache>
                <c:formatCode>0.00</c:formatCode>
                <c:ptCount val="14"/>
                <c:pt idx="0">
                  <c:v>43.43</c:v>
                </c:pt>
                <c:pt idx="1">
                  <c:v>43.41</c:v>
                </c:pt>
                <c:pt idx="2">
                  <c:v>43.29</c:v>
                </c:pt>
                <c:pt idx="3">
                  <c:v>43.43</c:v>
                </c:pt>
                <c:pt idx="4">
                  <c:v>43.05</c:v>
                </c:pt>
                <c:pt idx="5">
                  <c:v>41.77</c:v>
                </c:pt>
                <c:pt idx="6">
                  <c:v>43.83</c:v>
                </c:pt>
                <c:pt idx="7">
                  <c:v>43.21</c:v>
                </c:pt>
                <c:pt idx="8">
                  <c:v>43.71</c:v>
                </c:pt>
                <c:pt idx="9">
                  <c:v>42.675</c:v>
                </c:pt>
                <c:pt idx="10">
                  <c:v>42.65</c:v>
                </c:pt>
                <c:pt idx="11">
                  <c:v>43.64</c:v>
                </c:pt>
                <c:pt idx="12" formatCode="0.00_ ">
                  <c:v>41.35</c:v>
                </c:pt>
                <c:pt idx="13" formatCode="0.00_ ">
                  <c:v>39.58</c:v>
                </c:pt>
              </c:numCache>
            </c:numRef>
          </c:xVal>
          <c:yVal>
            <c:numRef>
              <c:f>Sheet1!$I$9:$I$22</c:f>
              <c:numCache>
                <c:formatCode>0.00</c:formatCode>
                <c:ptCount val="14"/>
                <c:pt idx="0">
                  <c:v>1.22</c:v>
                </c:pt>
                <c:pt idx="1">
                  <c:v>1.07</c:v>
                </c:pt>
                <c:pt idx="2">
                  <c:v>1.24</c:v>
                </c:pt>
                <c:pt idx="3">
                  <c:v>1.2</c:v>
                </c:pt>
                <c:pt idx="4">
                  <c:v>1.09</c:v>
                </c:pt>
                <c:pt idx="5">
                  <c:v>0.87</c:v>
                </c:pt>
                <c:pt idx="6">
                  <c:v>0.74</c:v>
                </c:pt>
                <c:pt idx="7">
                  <c:v>1.19</c:v>
                </c:pt>
                <c:pt idx="8">
                  <c:v>1.12</c:v>
                </c:pt>
                <c:pt idx="9">
                  <c:v>1.325</c:v>
                </c:pt>
                <c:pt idx="10">
                  <c:v>1.49</c:v>
                </c:pt>
                <c:pt idx="11">
                  <c:v>0.65</c:v>
                </c:pt>
                <c:pt idx="12" formatCode="0.00_ ">
                  <c:v>0.91</c:v>
                </c:pt>
                <c:pt idx="13" formatCode="0.00_ ">
                  <c:v>0.66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740176"/>
        <c:axId val="810403952"/>
      </c:scatterChart>
      <c:valAx>
        <c:axId val="812740176"/>
        <c:scaling>
          <c:orientation val="minMax"/>
          <c:max val="50.0"/>
          <c:min val="34.0"/>
        </c:scaling>
        <c:delete val="0"/>
        <c:axPos val="b"/>
        <c:numFmt formatCode="General" sourceLinked="0"/>
        <c:majorTickMark val="in"/>
        <c:minorTickMark val="in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0403952"/>
        <c:crosses val="autoZero"/>
        <c:crossBetween val="midCat"/>
        <c:minorUnit val="1.0"/>
      </c:valAx>
      <c:valAx>
        <c:axId val="810403952"/>
        <c:scaling>
          <c:orientation val="minMax"/>
          <c:max val="5.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" sourceLinked="0"/>
        <c:majorTickMark val="in"/>
        <c:minorTickMark val="in"/>
        <c:tickLblPos val="nextTo"/>
        <c:spPr>
          <a:ln w="3175">
            <a:solidFill>
              <a:srgbClr val="808080"/>
            </a:solidFill>
            <a:prstDash val="solid"/>
          </a:ln>
        </c:spPr>
        <c:crossAx val="812740176"/>
        <c:crosses val="autoZero"/>
        <c:crossBetween val="midCat"/>
        <c:majorUnit val="1.0"/>
        <c:minorUnit val="0.5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5" r="0.75" t="0.75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58904109589041"/>
          <c:y val="0.0501930501930502"/>
          <c:w val="0.852054794520548"/>
          <c:h val="0.849420849420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CaO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rgbClr val="008000"/>
              </a:solidFill>
              <a:ln>
                <a:noFill/>
              </a:ln>
            </c:spPr>
          </c:marker>
          <c:xVal>
            <c:numRef>
              <c:f>Sheet1!$L$2:$L$8</c:f>
              <c:numCache>
                <c:formatCode>0.00</c:formatCode>
                <c:ptCount val="7"/>
                <c:pt idx="0">
                  <c:v>40.99</c:v>
                </c:pt>
                <c:pt idx="1">
                  <c:v>42.38</c:v>
                </c:pt>
                <c:pt idx="2">
                  <c:v>39.5</c:v>
                </c:pt>
                <c:pt idx="3">
                  <c:v>42.23</c:v>
                </c:pt>
                <c:pt idx="4">
                  <c:v>41.49</c:v>
                </c:pt>
                <c:pt idx="5">
                  <c:v>41.45</c:v>
                </c:pt>
                <c:pt idx="6">
                  <c:v>41.14</c:v>
                </c:pt>
              </c:numCache>
            </c:numRef>
          </c:xVal>
          <c:yVal>
            <c:numRef>
              <c:f>Sheet1!$Q$2:$Q$8</c:f>
              <c:numCache>
                <c:formatCode>0.00</c:formatCode>
                <c:ptCount val="7"/>
                <c:pt idx="0">
                  <c:v>0.413469230769231</c:v>
                </c:pt>
                <c:pt idx="1">
                  <c:v>0.347261538461538</c:v>
                </c:pt>
                <c:pt idx="2">
                  <c:v>0.4104</c:v>
                </c:pt>
                <c:pt idx="3">
                  <c:v>0.349892307692308</c:v>
                </c:pt>
                <c:pt idx="4">
                  <c:v>0.476315384615385</c:v>
                </c:pt>
                <c:pt idx="5">
                  <c:v>0.445915384615385</c:v>
                </c:pt>
                <c:pt idx="6">
                  <c:v>0.506569230769231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Sheet1!$M$1</c:f>
              <c:strCache>
                <c:ptCount val="1"/>
                <c:pt idx="0">
                  <c:v>CaO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2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Sheet1!$L$9:$L$22</c:f>
              <c:numCache>
                <c:formatCode>0.00</c:formatCode>
                <c:ptCount val="14"/>
                <c:pt idx="0">
                  <c:v>43.43</c:v>
                </c:pt>
                <c:pt idx="1">
                  <c:v>43.41</c:v>
                </c:pt>
                <c:pt idx="2">
                  <c:v>43.29</c:v>
                </c:pt>
                <c:pt idx="3">
                  <c:v>43.43</c:v>
                </c:pt>
                <c:pt idx="4">
                  <c:v>43.05</c:v>
                </c:pt>
                <c:pt idx="5">
                  <c:v>41.77</c:v>
                </c:pt>
                <c:pt idx="6">
                  <c:v>43.83</c:v>
                </c:pt>
                <c:pt idx="7">
                  <c:v>43.21</c:v>
                </c:pt>
                <c:pt idx="8">
                  <c:v>43.71</c:v>
                </c:pt>
                <c:pt idx="9">
                  <c:v>42.675</c:v>
                </c:pt>
                <c:pt idx="10">
                  <c:v>42.65</c:v>
                </c:pt>
                <c:pt idx="11">
                  <c:v>43.64</c:v>
                </c:pt>
                <c:pt idx="12" formatCode="0.00_ ">
                  <c:v>41.35</c:v>
                </c:pt>
                <c:pt idx="13" formatCode="0.00_ ">
                  <c:v>39.58</c:v>
                </c:pt>
              </c:numCache>
            </c:numRef>
          </c:xVal>
          <c:yVal>
            <c:numRef>
              <c:f>Sheet1!$Q$9:$Q$22</c:f>
              <c:numCache>
                <c:formatCode>0.00</c:formatCode>
                <c:ptCount val="14"/>
                <c:pt idx="0">
                  <c:v>0.359684615384615</c:v>
                </c:pt>
                <c:pt idx="1">
                  <c:v>0.357492307692308</c:v>
                </c:pt>
                <c:pt idx="2">
                  <c:v>0.344776923076923</c:v>
                </c:pt>
                <c:pt idx="3">
                  <c:v>0.318323076923077</c:v>
                </c:pt>
                <c:pt idx="4">
                  <c:v>0.350476923076923</c:v>
                </c:pt>
                <c:pt idx="5">
                  <c:v>0.373130769230769</c:v>
                </c:pt>
                <c:pt idx="6">
                  <c:v>0.263953846153846</c:v>
                </c:pt>
                <c:pt idx="7">
                  <c:v>0.3287</c:v>
                </c:pt>
                <c:pt idx="8">
                  <c:v>0.478069230769231</c:v>
                </c:pt>
                <c:pt idx="9">
                  <c:v>0.388915384615385</c:v>
                </c:pt>
                <c:pt idx="10">
                  <c:v>0.408061538461538</c:v>
                </c:pt>
                <c:pt idx="11">
                  <c:v>0.415515384615385</c:v>
                </c:pt>
                <c:pt idx="12" formatCode="0.00_ ">
                  <c:v>0.407769230769231</c:v>
                </c:pt>
                <c:pt idx="13" formatCode="0.00_ ">
                  <c:v>0.410107692307692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359776"/>
        <c:axId val="809788880"/>
      </c:scatterChart>
      <c:valAx>
        <c:axId val="807359776"/>
        <c:scaling>
          <c:orientation val="minMax"/>
          <c:max val="50.0"/>
          <c:min val="34.0"/>
        </c:scaling>
        <c:delete val="0"/>
        <c:axPos val="b"/>
        <c:numFmt formatCode="General" sourceLinked="0"/>
        <c:majorTickMark val="in"/>
        <c:minorTickMark val="in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9788880"/>
        <c:crosses val="autoZero"/>
        <c:crossBetween val="midCat"/>
        <c:minorUnit val="1.0"/>
      </c:valAx>
      <c:valAx>
        <c:axId val="809788880"/>
        <c:scaling>
          <c:orientation val="minMax"/>
          <c:max val="1.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" sourceLinked="0"/>
        <c:majorTickMark val="in"/>
        <c:minorTickMark val="in"/>
        <c:tickLblPos val="nextTo"/>
        <c:spPr>
          <a:ln w="3175">
            <a:solidFill>
              <a:srgbClr val="808080"/>
            </a:solidFill>
            <a:prstDash val="solid"/>
          </a:ln>
        </c:spPr>
        <c:crossAx val="807359776"/>
        <c:crosses val="autoZero"/>
        <c:crossBetween val="midCat"/>
        <c:majorUnit val="0.2"/>
        <c:minorUnit val="0.1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>
          <a:latin typeface="Arial"/>
          <a:cs typeface="Arial"/>
        </a:defRPr>
      </a:pPr>
      <a:endParaRPr lang="en-US"/>
    </a:p>
  </c:txPr>
  <c:printSettings>
    <c:headerFooter/>
    <c:pageMargins b="0.75" l="0.75" r="0.75" t="0.75" header="0.5" footer="0.5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58904109589041"/>
          <c:y val="0.0501930501930502"/>
          <c:w val="0.852054794520548"/>
          <c:h val="0.849420849420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CaO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rgbClr val="008000"/>
              </a:solidFill>
              <a:ln>
                <a:noFill/>
              </a:ln>
            </c:spPr>
          </c:marker>
          <c:xVal>
            <c:numRef>
              <c:f>Sheet1!$L$2:$L$8</c:f>
              <c:numCache>
                <c:formatCode>0.00</c:formatCode>
                <c:ptCount val="7"/>
                <c:pt idx="0">
                  <c:v>40.99</c:v>
                </c:pt>
                <c:pt idx="1">
                  <c:v>42.38</c:v>
                </c:pt>
                <c:pt idx="2">
                  <c:v>39.5</c:v>
                </c:pt>
                <c:pt idx="3">
                  <c:v>42.23</c:v>
                </c:pt>
                <c:pt idx="4">
                  <c:v>41.49</c:v>
                </c:pt>
                <c:pt idx="5">
                  <c:v>41.45</c:v>
                </c:pt>
                <c:pt idx="6">
                  <c:v>41.14</c:v>
                </c:pt>
              </c:numCache>
            </c:numRef>
          </c:xVal>
          <c:yVal>
            <c:numRef>
              <c:f>Sheet1!$R$2:$R$8</c:f>
              <c:numCache>
                <c:formatCode>0.00</c:formatCode>
                <c:ptCount val="7"/>
                <c:pt idx="0">
                  <c:v>0.290655536626917</c:v>
                </c:pt>
                <c:pt idx="1">
                  <c:v>0.304399318568995</c:v>
                </c:pt>
                <c:pt idx="2">
                  <c:v>0.25196933560477</c:v>
                </c:pt>
                <c:pt idx="3">
                  <c:v>0.274493867120954</c:v>
                </c:pt>
                <c:pt idx="4">
                  <c:v>0.26087734241908</c:v>
                </c:pt>
                <c:pt idx="5">
                  <c:v>0.259604770017036</c:v>
                </c:pt>
                <c:pt idx="6">
                  <c:v>0.256805110732538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Sheet1!$M$1</c:f>
              <c:strCache>
                <c:ptCount val="1"/>
                <c:pt idx="0">
                  <c:v>CaO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2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Sheet1!$L$9:$L$22</c:f>
              <c:numCache>
                <c:formatCode>0.00</c:formatCode>
                <c:ptCount val="14"/>
                <c:pt idx="0">
                  <c:v>43.43</c:v>
                </c:pt>
                <c:pt idx="1">
                  <c:v>43.41</c:v>
                </c:pt>
                <c:pt idx="2">
                  <c:v>43.29</c:v>
                </c:pt>
                <c:pt idx="3">
                  <c:v>43.43</c:v>
                </c:pt>
                <c:pt idx="4">
                  <c:v>43.05</c:v>
                </c:pt>
                <c:pt idx="5">
                  <c:v>41.77</c:v>
                </c:pt>
                <c:pt idx="6">
                  <c:v>43.83</c:v>
                </c:pt>
                <c:pt idx="7">
                  <c:v>43.21</c:v>
                </c:pt>
                <c:pt idx="8">
                  <c:v>43.71</c:v>
                </c:pt>
                <c:pt idx="9">
                  <c:v>42.675</c:v>
                </c:pt>
                <c:pt idx="10">
                  <c:v>42.65</c:v>
                </c:pt>
                <c:pt idx="11">
                  <c:v>43.64</c:v>
                </c:pt>
                <c:pt idx="12" formatCode="0.00_ ">
                  <c:v>41.35</c:v>
                </c:pt>
                <c:pt idx="13" formatCode="0.00_ ">
                  <c:v>39.58</c:v>
                </c:pt>
              </c:numCache>
            </c:numRef>
          </c:xVal>
          <c:yVal>
            <c:numRef>
              <c:f>Sheet1!$R$9:$R$22</c:f>
              <c:numCache>
                <c:formatCode>0.00</c:formatCode>
                <c:ptCount val="14"/>
                <c:pt idx="0">
                  <c:v>0.275384667802385</c:v>
                </c:pt>
                <c:pt idx="1">
                  <c:v>0.277039011925043</c:v>
                </c:pt>
                <c:pt idx="2">
                  <c:v>0.269403577512777</c:v>
                </c:pt>
                <c:pt idx="3">
                  <c:v>0.276784497444634</c:v>
                </c:pt>
                <c:pt idx="4">
                  <c:v>0.27322129471891</c:v>
                </c:pt>
                <c:pt idx="5">
                  <c:v>0.287219591141397</c:v>
                </c:pt>
                <c:pt idx="6">
                  <c:v>0.295873083475298</c:v>
                </c:pt>
                <c:pt idx="7">
                  <c:v>0.277802555366269</c:v>
                </c:pt>
                <c:pt idx="8">
                  <c:v>0.287346848381601</c:v>
                </c:pt>
                <c:pt idx="9">
                  <c:v>0.268512776831346</c:v>
                </c:pt>
                <c:pt idx="10">
                  <c:v>0.266222146507666</c:v>
                </c:pt>
                <c:pt idx="11">
                  <c:v>0.2786933560477</c:v>
                </c:pt>
                <c:pt idx="12" formatCode="0.00_ ">
                  <c:v>0.27093066439523</c:v>
                </c:pt>
                <c:pt idx="13" formatCode="0.00_ ">
                  <c:v>0.260750085178876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654560"/>
        <c:axId val="852655504"/>
      </c:scatterChart>
      <c:valAx>
        <c:axId val="852654560"/>
        <c:scaling>
          <c:orientation val="minMax"/>
          <c:max val="50.0"/>
          <c:min val="34.0"/>
        </c:scaling>
        <c:delete val="0"/>
        <c:axPos val="b"/>
        <c:numFmt formatCode="General" sourceLinked="0"/>
        <c:majorTickMark val="in"/>
        <c:minorTickMark val="in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2655504"/>
        <c:crosses val="autoZero"/>
        <c:crossBetween val="midCat"/>
        <c:minorUnit val="1.0"/>
      </c:valAx>
      <c:valAx>
        <c:axId val="852655504"/>
        <c:scaling>
          <c:orientation val="minMax"/>
          <c:max val="0.32"/>
          <c:min val="0.24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" sourceLinked="0"/>
        <c:majorTickMark val="in"/>
        <c:minorTickMark val="in"/>
        <c:tickLblPos val="nextTo"/>
        <c:spPr>
          <a:ln w="3175">
            <a:solidFill>
              <a:srgbClr val="808080"/>
            </a:solidFill>
            <a:prstDash val="solid"/>
          </a:ln>
        </c:spPr>
        <c:crossAx val="852654560"/>
        <c:crosses val="autoZero"/>
        <c:crossBetween val="midCat"/>
        <c:majorUnit val="0.02"/>
        <c:minorUnit val="0.01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5" r="0.75" t="0.75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622300</xdr:colOff>
      <xdr:row>31</xdr:row>
      <xdr:rowOff>177800</xdr:rowOff>
    </xdr:from>
    <xdr:to>
      <xdr:col>10</xdr:col>
      <xdr:colOff>495300</xdr:colOff>
      <xdr:row>49</xdr:row>
      <xdr:rowOff>25400</xdr:rowOff>
    </xdr:to>
    <xdr:graphicFrame macro="">
      <xdr:nvGraphicFramePr>
        <xdr:cNvPr id="210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876300</xdr:colOff>
      <xdr:row>39</xdr:row>
      <xdr:rowOff>76200</xdr:rowOff>
    </xdr:from>
    <xdr:to>
      <xdr:col>12</xdr:col>
      <xdr:colOff>749300</xdr:colOff>
      <xdr:row>56</xdr:row>
      <xdr:rowOff>139700</xdr:rowOff>
    </xdr:to>
    <xdr:graphicFrame macro="">
      <xdr:nvGraphicFramePr>
        <xdr:cNvPr id="210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850900</xdr:colOff>
      <xdr:row>25</xdr:row>
      <xdr:rowOff>127000</xdr:rowOff>
    </xdr:from>
    <xdr:to>
      <xdr:col>25</xdr:col>
      <xdr:colOff>723900</xdr:colOff>
      <xdr:row>42</xdr:row>
      <xdr:rowOff>177800</xdr:rowOff>
    </xdr:to>
    <xdr:graphicFrame macro="">
      <xdr:nvGraphicFramePr>
        <xdr:cNvPr id="210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63500</xdr:colOff>
      <xdr:row>43</xdr:row>
      <xdr:rowOff>50800</xdr:rowOff>
    </xdr:from>
    <xdr:to>
      <xdr:col>18</xdr:col>
      <xdr:colOff>889000</xdr:colOff>
      <xdr:row>60</xdr:row>
      <xdr:rowOff>114300</xdr:rowOff>
    </xdr:to>
    <xdr:graphicFrame macro="">
      <xdr:nvGraphicFramePr>
        <xdr:cNvPr id="211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="92" zoomScaleNormal="92" zoomScalePageLayoutView="92" workbookViewId="0">
      <selection activeCell="J17" sqref="J17"/>
    </sheetView>
  </sheetViews>
  <sheetFormatPr baseColWidth="10" defaultRowHeight="16" x14ac:dyDescent="0.2"/>
  <cols>
    <col min="1" max="1" width="8.140625" style="27" customWidth="1"/>
    <col min="2" max="15" width="6.140625" style="8" customWidth="1"/>
    <col min="16" max="16" width="6.140625" style="12" customWidth="1"/>
    <col min="17" max="16384" width="10.7109375" style="8"/>
  </cols>
  <sheetData>
    <row r="1" spans="1:16" ht="17" thickBot="1" x14ac:dyDescent="0.25">
      <c r="A1" s="38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s="25" customFormat="1" x14ac:dyDescent="0.2">
      <c r="A2" s="32" t="s">
        <v>33</v>
      </c>
      <c r="B2" s="33" t="s">
        <v>23</v>
      </c>
      <c r="C2" s="33" t="s">
        <v>24</v>
      </c>
      <c r="D2" s="33" t="s">
        <v>25</v>
      </c>
      <c r="E2" s="33" t="s">
        <v>26</v>
      </c>
      <c r="F2" s="33" t="s">
        <v>27</v>
      </c>
      <c r="G2" s="33" t="s">
        <v>28</v>
      </c>
      <c r="H2" s="33" t="s">
        <v>29</v>
      </c>
      <c r="I2" s="33" t="s">
        <v>30</v>
      </c>
      <c r="J2" s="33" t="s">
        <v>31</v>
      </c>
      <c r="K2" s="33" t="s">
        <v>39</v>
      </c>
      <c r="L2" s="33" t="s">
        <v>40</v>
      </c>
      <c r="M2" s="33" t="s">
        <v>41</v>
      </c>
      <c r="N2" s="33" t="s">
        <v>32</v>
      </c>
      <c r="O2" s="33" t="s">
        <v>42</v>
      </c>
      <c r="P2" s="34" t="s">
        <v>43</v>
      </c>
    </row>
    <row r="3" spans="1:16" x14ac:dyDescent="0.2">
      <c r="A3" s="19" t="s">
        <v>17</v>
      </c>
      <c r="B3" s="6">
        <v>44.89</v>
      </c>
      <c r="C3" s="6">
        <v>0.03</v>
      </c>
      <c r="D3" s="6">
        <v>1.49</v>
      </c>
      <c r="E3" s="6">
        <v>8.36</v>
      </c>
      <c r="F3" s="6">
        <v>0.11</v>
      </c>
      <c r="G3" s="6">
        <v>42.65</v>
      </c>
      <c r="H3" s="6">
        <v>0.97</v>
      </c>
      <c r="I3" s="6">
        <v>0.01</v>
      </c>
      <c r="J3" s="6">
        <v>0.01</v>
      </c>
      <c r="K3" s="6">
        <v>0.01</v>
      </c>
      <c r="L3" s="5">
        <v>0.40806153846153848</v>
      </c>
      <c r="M3" s="5">
        <v>0.26622214650766607</v>
      </c>
      <c r="N3" s="6">
        <v>0.37</v>
      </c>
      <c r="O3" s="6">
        <v>99.554283684969207</v>
      </c>
      <c r="P3" s="30">
        <v>0.90995885443770574</v>
      </c>
    </row>
    <row r="4" spans="1:16" x14ac:dyDescent="0.2">
      <c r="A4" s="19" t="s">
        <v>18</v>
      </c>
      <c r="B4" s="6">
        <v>44.01</v>
      </c>
      <c r="C4" s="6">
        <v>0.01</v>
      </c>
      <c r="D4" s="6">
        <v>0.65</v>
      </c>
      <c r="E4" s="6">
        <v>8.4600000000000009</v>
      </c>
      <c r="F4" s="6">
        <v>0.11</v>
      </c>
      <c r="G4" s="6">
        <v>43.64</v>
      </c>
      <c r="H4" s="6">
        <v>0.76</v>
      </c>
      <c r="I4" s="6">
        <v>0.01</v>
      </c>
      <c r="J4" s="6">
        <v>0.01</v>
      </c>
      <c r="K4" s="6">
        <v>0.01</v>
      </c>
      <c r="L4" s="5">
        <v>0.41551538461538456</v>
      </c>
      <c r="M4" s="5">
        <v>0.27869335604770018</v>
      </c>
      <c r="N4" s="6">
        <v>1.4</v>
      </c>
      <c r="O4" s="6">
        <v>99.744208740663083</v>
      </c>
      <c r="P4" s="30">
        <v>0.91086062881867458</v>
      </c>
    </row>
    <row r="5" spans="1:16" x14ac:dyDescent="0.2">
      <c r="A5" s="19" t="s">
        <v>6</v>
      </c>
      <c r="B5" s="6">
        <v>44.7</v>
      </c>
      <c r="C5" s="6">
        <v>2.5000000000000001E-2</v>
      </c>
      <c r="D5" s="6">
        <v>1.7250000000000001</v>
      </c>
      <c r="E5" s="6">
        <v>8.84</v>
      </c>
      <c r="F5" s="6">
        <v>0.115</v>
      </c>
      <c r="G5" s="6">
        <v>41.14</v>
      </c>
      <c r="H5" s="6">
        <v>2.2949999999999999</v>
      </c>
      <c r="I5" s="6">
        <v>1.4999999999999999E-2</v>
      </c>
      <c r="J5" s="6">
        <v>0.01</v>
      </c>
      <c r="K5" s="6">
        <v>0.01</v>
      </c>
      <c r="L5" s="5">
        <v>0.50656923076923077</v>
      </c>
      <c r="M5" s="5">
        <v>0.25680511073253831</v>
      </c>
      <c r="N5" s="6">
        <v>0.24</v>
      </c>
      <c r="O5" s="6">
        <v>99.868374341501777</v>
      </c>
      <c r="P5" s="30">
        <v>0.90214229293886505</v>
      </c>
    </row>
    <row r="6" spans="1:16" x14ac:dyDescent="0.2">
      <c r="A6" s="26" t="s">
        <v>19</v>
      </c>
      <c r="B6" s="7">
        <v>41.17</v>
      </c>
      <c r="C6" s="7">
        <v>0.01</v>
      </c>
      <c r="D6" s="7">
        <v>0.91</v>
      </c>
      <c r="E6" s="7">
        <v>8.51</v>
      </c>
      <c r="F6" s="7">
        <v>0.13</v>
      </c>
      <c r="G6" s="7">
        <v>41.35</v>
      </c>
      <c r="H6" s="7">
        <v>0.88</v>
      </c>
      <c r="I6" s="7">
        <v>-0.02</v>
      </c>
      <c r="J6" s="7">
        <v>0.01</v>
      </c>
      <c r="K6" s="7">
        <v>0.01</v>
      </c>
      <c r="L6" s="7">
        <v>0.40776923076923077</v>
      </c>
      <c r="M6" s="7">
        <v>0.27093066439523</v>
      </c>
      <c r="N6" s="9">
        <v>6.22</v>
      </c>
      <c r="O6" s="7">
        <v>99.568699895164457</v>
      </c>
      <c r="P6" s="31">
        <v>0.90789259840699965</v>
      </c>
    </row>
    <row r="7" spans="1:16" x14ac:dyDescent="0.2">
      <c r="A7" s="26" t="s">
        <v>20</v>
      </c>
      <c r="B7" s="7">
        <v>42.25</v>
      </c>
      <c r="C7" s="7">
        <v>0.01</v>
      </c>
      <c r="D7" s="7">
        <v>0.66</v>
      </c>
      <c r="E7" s="7">
        <v>8.6199999999999992</v>
      </c>
      <c r="F7" s="7">
        <v>0.14000000000000001</v>
      </c>
      <c r="G7" s="7">
        <v>39.58</v>
      </c>
      <c r="H7" s="7">
        <v>0.96</v>
      </c>
      <c r="I7" s="7">
        <v>-0.02</v>
      </c>
      <c r="J7" s="7">
        <v>0.01</v>
      </c>
      <c r="K7" s="7">
        <v>0.01</v>
      </c>
      <c r="L7" s="7">
        <v>0.41010769230769228</v>
      </c>
      <c r="M7" s="7">
        <v>0.26075008517887566</v>
      </c>
      <c r="N7" s="9">
        <v>6.81</v>
      </c>
      <c r="O7" s="7">
        <v>99.760857777486564</v>
      </c>
      <c r="P7" s="31">
        <v>0.90091214864473135</v>
      </c>
    </row>
    <row r="8" spans="1:16" x14ac:dyDescent="0.2">
      <c r="A8" s="19" t="s">
        <v>0</v>
      </c>
      <c r="B8" s="5">
        <v>42.72</v>
      </c>
      <c r="C8" s="5">
        <v>0.01</v>
      </c>
      <c r="D8" s="5">
        <v>1.32</v>
      </c>
      <c r="E8" s="5">
        <v>8.3800000000000008</v>
      </c>
      <c r="F8" s="5">
        <v>0.11</v>
      </c>
      <c r="G8" s="5">
        <v>40.99</v>
      </c>
      <c r="H8" s="5">
        <v>1.42</v>
      </c>
      <c r="I8" s="5">
        <v>0.01</v>
      </c>
      <c r="J8" s="5">
        <v>0.01</v>
      </c>
      <c r="K8" s="5">
        <v>0.01</v>
      </c>
      <c r="L8" s="5">
        <v>0.41346923076923076</v>
      </c>
      <c r="M8" s="5">
        <v>0.29065553662691657</v>
      </c>
      <c r="N8" s="5">
        <v>3.54</v>
      </c>
      <c r="O8" s="6">
        <v>99.214124767396157</v>
      </c>
      <c r="P8" s="30">
        <v>0.90645035608802005</v>
      </c>
    </row>
    <row r="9" spans="1:16" x14ac:dyDescent="0.2">
      <c r="A9" s="19" t="s">
        <v>1</v>
      </c>
      <c r="B9" s="5">
        <v>42.93</v>
      </c>
      <c r="C9" s="5">
        <v>0.03</v>
      </c>
      <c r="D9" s="5">
        <v>1.3</v>
      </c>
      <c r="E9" s="5">
        <v>8.41</v>
      </c>
      <c r="F9" s="5">
        <v>0.11</v>
      </c>
      <c r="G9" s="5">
        <v>42.38</v>
      </c>
      <c r="H9" s="5">
        <v>2.06</v>
      </c>
      <c r="I9" s="5">
        <v>0.01</v>
      </c>
      <c r="J9" s="5">
        <v>0.01</v>
      </c>
      <c r="K9" s="5">
        <v>0.01</v>
      </c>
      <c r="L9" s="5">
        <v>0.34726153846153845</v>
      </c>
      <c r="M9" s="5">
        <v>0.30439931856899488</v>
      </c>
      <c r="N9" s="5">
        <v>1.5</v>
      </c>
      <c r="O9" s="6">
        <v>99.39166085703053</v>
      </c>
      <c r="P9" s="30">
        <v>0.90894483530597059</v>
      </c>
    </row>
    <row r="10" spans="1:16" x14ac:dyDescent="0.2">
      <c r="A10" s="19" t="s">
        <v>7</v>
      </c>
      <c r="B10" s="5">
        <v>43.72</v>
      </c>
      <c r="C10" s="5">
        <v>0.02</v>
      </c>
      <c r="D10" s="5">
        <v>1.22</v>
      </c>
      <c r="E10" s="5">
        <v>8.61</v>
      </c>
      <c r="F10" s="5">
        <v>0.11</v>
      </c>
      <c r="G10" s="5">
        <v>43.43</v>
      </c>
      <c r="H10" s="5">
        <v>0.85</v>
      </c>
      <c r="I10" s="5">
        <v>0.04</v>
      </c>
      <c r="J10" s="5">
        <v>0.01</v>
      </c>
      <c r="K10" s="5">
        <v>0.01</v>
      </c>
      <c r="L10" s="5">
        <v>0.35968461538461538</v>
      </c>
      <c r="M10" s="5">
        <v>0.27538466780238507</v>
      </c>
      <c r="N10" s="5">
        <v>0.73</v>
      </c>
      <c r="O10" s="6">
        <v>99.375069283186988</v>
      </c>
      <c r="P10" s="30">
        <v>0.90902517143616213</v>
      </c>
    </row>
    <row r="11" spans="1:16" x14ac:dyDescent="0.2">
      <c r="A11" s="19" t="s">
        <v>8</v>
      </c>
      <c r="B11" s="5">
        <v>43.18</v>
      </c>
      <c r="C11" s="5">
        <v>0.03</v>
      </c>
      <c r="D11" s="5">
        <v>1.07</v>
      </c>
      <c r="E11" s="5">
        <v>8.5399999999999991</v>
      </c>
      <c r="F11" s="5">
        <v>0.11</v>
      </c>
      <c r="G11" s="5">
        <v>43.41</v>
      </c>
      <c r="H11" s="5">
        <v>0.82</v>
      </c>
      <c r="I11" s="5">
        <v>0.01</v>
      </c>
      <c r="J11" s="5">
        <v>0.01</v>
      </c>
      <c r="K11" s="5">
        <v>0.01</v>
      </c>
      <c r="L11" s="5">
        <v>0.35749230769230772</v>
      </c>
      <c r="M11" s="5">
        <v>0.2770390119250426</v>
      </c>
      <c r="N11" s="5">
        <v>1.71</v>
      </c>
      <c r="O11" s="6">
        <v>99.514531319617348</v>
      </c>
      <c r="P11" s="30">
        <v>0.90966016816924722</v>
      </c>
    </row>
    <row r="12" spans="1:16" x14ac:dyDescent="0.2">
      <c r="A12" s="19" t="s">
        <v>9</v>
      </c>
      <c r="B12" s="5">
        <v>44.02</v>
      </c>
      <c r="C12" s="5">
        <v>0.02</v>
      </c>
      <c r="D12" s="5">
        <v>1.24</v>
      </c>
      <c r="E12" s="5">
        <v>8.59</v>
      </c>
      <c r="F12" s="5">
        <v>0.11</v>
      </c>
      <c r="G12" s="5">
        <v>43.29</v>
      </c>
      <c r="H12" s="5">
        <v>0.87</v>
      </c>
      <c r="I12" s="5">
        <v>0.01</v>
      </c>
      <c r="J12" s="5">
        <v>0.01</v>
      </c>
      <c r="K12" s="5">
        <v>0.01</v>
      </c>
      <c r="L12" s="5">
        <v>0.34477692307692309</v>
      </c>
      <c r="M12" s="5">
        <v>0.26940357751277677</v>
      </c>
      <c r="N12" s="5">
        <v>0.99</v>
      </c>
      <c r="O12" s="6">
        <v>99.754180500589698</v>
      </c>
      <c r="P12" s="30">
        <v>0.90895045041463296</v>
      </c>
    </row>
    <row r="13" spans="1:16" x14ac:dyDescent="0.2">
      <c r="A13" s="19" t="s">
        <v>2</v>
      </c>
      <c r="B13" s="5">
        <v>43.085000000000001</v>
      </c>
      <c r="C13" s="5">
        <v>0.02</v>
      </c>
      <c r="D13" s="5">
        <v>1.36</v>
      </c>
      <c r="E13" s="5">
        <v>7.9050000000000002</v>
      </c>
      <c r="F13" s="5">
        <v>0.11</v>
      </c>
      <c r="G13" s="5">
        <v>39.5</v>
      </c>
      <c r="H13" s="5">
        <v>1.6</v>
      </c>
      <c r="I13" s="5">
        <v>1.4999999999999999E-2</v>
      </c>
      <c r="J13" s="5">
        <v>0.01</v>
      </c>
      <c r="K13" s="5">
        <v>0.01</v>
      </c>
      <c r="L13" s="5">
        <v>0.41039999999999999</v>
      </c>
      <c r="M13" s="5">
        <v>0.25196933560477003</v>
      </c>
      <c r="N13" s="5">
        <v>5.46</v>
      </c>
      <c r="O13" s="6">
        <v>99.727369335604763</v>
      </c>
      <c r="P13" s="30">
        <v>0.90824306780153341</v>
      </c>
    </row>
    <row r="14" spans="1:16" x14ac:dyDescent="0.2">
      <c r="A14" s="19" t="s">
        <v>10</v>
      </c>
      <c r="B14" s="5">
        <v>43.96</v>
      </c>
      <c r="C14" s="5">
        <v>0.02</v>
      </c>
      <c r="D14" s="5">
        <v>1.2</v>
      </c>
      <c r="E14" s="5">
        <v>8.59</v>
      </c>
      <c r="F14" s="5">
        <v>0.11</v>
      </c>
      <c r="G14" s="5">
        <v>43.43</v>
      </c>
      <c r="H14" s="5">
        <v>0.83</v>
      </c>
      <c r="I14" s="5">
        <v>0.01</v>
      </c>
      <c r="J14" s="5">
        <v>0.01</v>
      </c>
      <c r="K14" s="5">
        <v>0.01</v>
      </c>
      <c r="L14" s="5">
        <v>0.31832307692307693</v>
      </c>
      <c r="M14" s="5">
        <v>0.27678449744463374</v>
      </c>
      <c r="N14" s="5">
        <v>0.61</v>
      </c>
      <c r="O14" s="6">
        <v>99.365107574367713</v>
      </c>
      <c r="P14" s="30">
        <v>0.90921731055103938</v>
      </c>
    </row>
    <row r="15" spans="1:16" x14ac:dyDescent="0.2">
      <c r="A15" s="19" t="s">
        <v>3</v>
      </c>
      <c r="B15" s="5">
        <v>43.07</v>
      </c>
      <c r="C15" s="5">
        <v>0.02</v>
      </c>
      <c r="D15" s="5">
        <v>1.06</v>
      </c>
      <c r="E15" s="5">
        <v>9.3000000000000007</v>
      </c>
      <c r="F15" s="5">
        <v>0.12</v>
      </c>
      <c r="G15" s="5">
        <v>42.23</v>
      </c>
      <c r="H15" s="5">
        <v>1.91</v>
      </c>
      <c r="I15" s="5">
        <v>0.01</v>
      </c>
      <c r="J15" s="5">
        <v>0.01</v>
      </c>
      <c r="K15" s="5">
        <v>0.01</v>
      </c>
      <c r="L15" s="5">
        <v>0.34989230769230772</v>
      </c>
      <c r="M15" s="5">
        <v>0.27449386712095397</v>
      </c>
      <c r="N15" s="5">
        <v>0.52</v>
      </c>
      <c r="O15" s="6">
        <v>98.864386174813262</v>
      </c>
      <c r="P15" s="30">
        <v>0.8999510013809533</v>
      </c>
    </row>
    <row r="16" spans="1:16" x14ac:dyDescent="0.2">
      <c r="A16" s="19" t="s">
        <v>11</v>
      </c>
      <c r="B16" s="5">
        <v>43.66</v>
      </c>
      <c r="C16" s="5">
        <v>0.02</v>
      </c>
      <c r="D16" s="5">
        <v>1.0900000000000001</v>
      </c>
      <c r="E16" s="5">
        <v>8.74</v>
      </c>
      <c r="F16" s="5">
        <v>0.11</v>
      </c>
      <c r="G16" s="5">
        <v>43.05</v>
      </c>
      <c r="H16" s="5">
        <v>0.94</v>
      </c>
      <c r="I16" s="5">
        <v>0.01</v>
      </c>
      <c r="J16" s="5">
        <v>0.01</v>
      </c>
      <c r="K16" s="5">
        <v>0.01</v>
      </c>
      <c r="L16" s="5">
        <v>0.35047692307692307</v>
      </c>
      <c r="M16" s="5">
        <v>0.27322129471890966</v>
      </c>
      <c r="N16" s="5">
        <v>1.1299999999999999</v>
      </c>
      <c r="O16" s="6">
        <v>99.373698217795834</v>
      </c>
      <c r="P16" s="30">
        <v>0.90703988041150518</v>
      </c>
    </row>
    <row r="17" spans="1:16" x14ac:dyDescent="0.2">
      <c r="A17" s="19" t="s">
        <v>12</v>
      </c>
      <c r="B17" s="5">
        <v>43.56</v>
      </c>
      <c r="C17" s="5">
        <v>0.01</v>
      </c>
      <c r="D17" s="5">
        <v>0.87</v>
      </c>
      <c r="E17" s="5">
        <v>8.36</v>
      </c>
      <c r="F17" s="5">
        <v>0.11</v>
      </c>
      <c r="G17" s="5">
        <v>41.77</v>
      </c>
      <c r="H17" s="5">
        <v>1.22</v>
      </c>
      <c r="I17" s="5">
        <v>0.01</v>
      </c>
      <c r="J17" s="5">
        <v>0.01</v>
      </c>
      <c r="K17" s="5">
        <v>0.01</v>
      </c>
      <c r="L17" s="5">
        <v>0.37313076923076921</v>
      </c>
      <c r="M17" s="5">
        <v>0.28721959114139689</v>
      </c>
      <c r="N17" s="5">
        <v>2.99</v>
      </c>
      <c r="O17" s="6">
        <v>99.57035036037216</v>
      </c>
      <c r="P17" s="30">
        <v>0.9082359630379816</v>
      </c>
    </row>
    <row r="18" spans="1:16" x14ac:dyDescent="0.2">
      <c r="A18" s="19" t="s">
        <v>13</v>
      </c>
      <c r="B18" s="5">
        <v>42.9</v>
      </c>
      <c r="C18" s="5">
        <v>0.02</v>
      </c>
      <c r="D18" s="5">
        <v>0.74</v>
      </c>
      <c r="E18" s="5">
        <v>9.02</v>
      </c>
      <c r="F18" s="5">
        <v>0.11</v>
      </c>
      <c r="G18" s="5">
        <v>43.83</v>
      </c>
      <c r="H18" s="5">
        <v>0.73</v>
      </c>
      <c r="I18" s="5">
        <v>0.01</v>
      </c>
      <c r="J18" s="5">
        <v>0.01</v>
      </c>
      <c r="K18" s="5">
        <v>0.01</v>
      </c>
      <c r="L18" s="5">
        <v>0.26395384615384615</v>
      </c>
      <c r="M18" s="5">
        <v>0.29587308347529812</v>
      </c>
      <c r="N18" s="5">
        <v>1.92</v>
      </c>
      <c r="O18" s="6">
        <v>99.83982692962914</v>
      </c>
      <c r="P18" s="30">
        <v>0.9058886703238378</v>
      </c>
    </row>
    <row r="19" spans="1:16" x14ac:dyDescent="0.2">
      <c r="A19" s="19" t="s">
        <v>14</v>
      </c>
      <c r="B19" s="5">
        <v>44.36</v>
      </c>
      <c r="C19" s="5">
        <v>0.01</v>
      </c>
      <c r="D19" s="5">
        <v>1.19</v>
      </c>
      <c r="E19" s="5">
        <v>8.76</v>
      </c>
      <c r="F19" s="5">
        <v>0.11</v>
      </c>
      <c r="G19" s="5">
        <v>43.21</v>
      </c>
      <c r="H19" s="5">
        <v>0.96</v>
      </c>
      <c r="I19" s="5">
        <v>0.01</v>
      </c>
      <c r="J19" s="5">
        <v>0.01</v>
      </c>
      <c r="K19" s="5">
        <v>0.01</v>
      </c>
      <c r="L19" s="5">
        <v>0.32869999999999999</v>
      </c>
      <c r="M19" s="5">
        <v>0.27780255536626913</v>
      </c>
      <c r="N19" s="5">
        <v>0.96</v>
      </c>
      <c r="O19" s="6">
        <v>100.17650255536626</v>
      </c>
      <c r="P19" s="30">
        <v>0.9071598807502893</v>
      </c>
    </row>
    <row r="20" spans="1:16" x14ac:dyDescent="0.2">
      <c r="A20" s="19" t="s">
        <v>15</v>
      </c>
      <c r="B20" s="5">
        <v>43.76</v>
      </c>
      <c r="C20" s="5">
        <v>0.01</v>
      </c>
      <c r="D20" s="5">
        <v>1.1200000000000001</v>
      </c>
      <c r="E20" s="5">
        <v>8.83</v>
      </c>
      <c r="F20" s="5">
        <v>0.11</v>
      </c>
      <c r="G20" s="5">
        <v>43.71</v>
      </c>
      <c r="H20" s="5">
        <v>1.1200000000000001</v>
      </c>
      <c r="I20" s="5">
        <v>0.01</v>
      </c>
      <c r="J20" s="5">
        <v>0.01</v>
      </c>
      <c r="K20" s="5">
        <v>0.01</v>
      </c>
      <c r="L20" s="5">
        <v>0.47806923076923075</v>
      </c>
      <c r="M20" s="5">
        <v>0.28734684838160135</v>
      </c>
      <c r="N20" s="5">
        <v>0.61</v>
      </c>
      <c r="O20" s="6">
        <v>100.04541607915084</v>
      </c>
      <c r="P20" s="30">
        <v>0.90745808428657881</v>
      </c>
    </row>
    <row r="21" spans="1:16" x14ac:dyDescent="0.2">
      <c r="A21" s="19" t="s">
        <v>4</v>
      </c>
      <c r="B21" s="5">
        <v>44.88</v>
      </c>
      <c r="C21" s="5">
        <v>0.02</v>
      </c>
      <c r="D21" s="5">
        <v>1.54</v>
      </c>
      <c r="E21" s="5">
        <v>8.33</v>
      </c>
      <c r="F21" s="5">
        <v>0.11</v>
      </c>
      <c r="G21" s="5">
        <v>41.49</v>
      </c>
      <c r="H21" s="5">
        <v>1.7</v>
      </c>
      <c r="I21" s="5">
        <v>0.01</v>
      </c>
      <c r="J21" s="5">
        <v>0.01</v>
      </c>
      <c r="K21" s="5">
        <v>0.01</v>
      </c>
      <c r="L21" s="5">
        <v>0.47631538461538458</v>
      </c>
      <c r="M21" s="5">
        <v>0.26087734241908006</v>
      </c>
      <c r="N21" s="5">
        <v>0.91</v>
      </c>
      <c r="O21" s="6">
        <v>99.727192727034463</v>
      </c>
      <c r="P21" s="30">
        <v>0.90797468333909992</v>
      </c>
    </row>
    <row r="22" spans="1:16" x14ac:dyDescent="0.2">
      <c r="A22" s="19" t="s">
        <v>5</v>
      </c>
      <c r="B22" s="5">
        <v>45.03</v>
      </c>
      <c r="C22" s="5">
        <v>0.02</v>
      </c>
      <c r="D22" s="5">
        <v>1.61</v>
      </c>
      <c r="E22" s="5">
        <v>8.3000000000000007</v>
      </c>
      <c r="F22" s="5">
        <v>0.11</v>
      </c>
      <c r="G22" s="5">
        <v>41.45</v>
      </c>
      <c r="H22" s="5">
        <v>1.82</v>
      </c>
      <c r="I22" s="5">
        <v>0.04</v>
      </c>
      <c r="J22" s="5">
        <v>0.01</v>
      </c>
      <c r="K22" s="5">
        <v>0.01</v>
      </c>
      <c r="L22" s="5">
        <v>0.44591538461538455</v>
      </c>
      <c r="M22" s="5">
        <v>0.25960477001703575</v>
      </c>
      <c r="N22" s="5">
        <v>0.49</v>
      </c>
      <c r="O22" s="6">
        <v>99.58552015463242</v>
      </c>
      <c r="P22" s="30">
        <v>0.90819531798798447</v>
      </c>
    </row>
    <row r="23" spans="1:16" x14ac:dyDescent="0.2">
      <c r="A23" s="35" t="s">
        <v>16</v>
      </c>
      <c r="B23" s="36">
        <v>44.325000000000003</v>
      </c>
      <c r="C23" s="36">
        <v>0.02</v>
      </c>
      <c r="D23" s="36">
        <v>1.325</v>
      </c>
      <c r="E23" s="36">
        <v>8.6349999999999998</v>
      </c>
      <c r="F23" s="36">
        <v>0.11</v>
      </c>
      <c r="G23" s="36">
        <v>42.674999999999997</v>
      </c>
      <c r="H23" s="36">
        <v>1.2350000000000001</v>
      </c>
      <c r="I23" s="36">
        <v>1.4999999999999999E-2</v>
      </c>
      <c r="J23" s="36">
        <v>0.01</v>
      </c>
      <c r="K23" s="36">
        <v>0.01</v>
      </c>
      <c r="L23" s="36">
        <v>0.38891538461538461</v>
      </c>
      <c r="M23" s="36">
        <v>0.26851277683134583</v>
      </c>
      <c r="N23" s="36">
        <v>0.875</v>
      </c>
      <c r="O23" s="36">
        <v>99.87742816144673</v>
      </c>
      <c r="P23" s="37">
        <v>0.90732091281921656</v>
      </c>
    </row>
    <row r="25" spans="1:16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6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6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6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6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6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6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6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2:14" x14ac:dyDescent="0.2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2:14" x14ac:dyDescent="0.2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2:14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x14ac:dyDescent="0.2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2:14" x14ac:dyDescent="0.2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2:14" x14ac:dyDescent="0.2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2:14" x14ac:dyDescent="0.2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x14ac:dyDescent="0.2">
      <c r="N46" s="29"/>
    </row>
    <row r="47" spans="2:14" x14ac:dyDescent="0.2">
      <c r="N47" s="29"/>
    </row>
    <row r="48" spans="2:14" x14ac:dyDescent="0.2">
      <c r="N48" s="29"/>
    </row>
    <row r="49" spans="14:14" x14ac:dyDescent="0.2">
      <c r="N49" s="29"/>
    </row>
  </sheetData>
  <mergeCells count="1">
    <mergeCell ref="A1:P1"/>
  </mergeCells>
  <phoneticPr fontId="1" type="noConversion"/>
  <pageMargins left="0.7" right="0.7" top="0.75" bottom="0.75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"/>
  <sheetViews>
    <sheetView topLeftCell="E1" workbookViewId="0">
      <selection activeCell="S22" sqref="S22"/>
    </sheetView>
  </sheetViews>
  <sheetFormatPr baseColWidth="10" defaultRowHeight="16" x14ac:dyDescent="0.2"/>
  <cols>
    <col min="1" max="1" width="10.7109375" style="22"/>
    <col min="2" max="20" width="10.7109375" style="8"/>
    <col min="21" max="21" width="10.7109375" style="12"/>
    <col min="22" max="16384" width="10.7109375" style="8"/>
  </cols>
  <sheetData>
    <row r="1" spans="1:21" s="25" customFormat="1" x14ac:dyDescent="0.2">
      <c r="A1" s="17" t="s">
        <v>33</v>
      </c>
      <c r="B1" s="1" t="s">
        <v>34</v>
      </c>
      <c r="C1" s="14" t="s">
        <v>35</v>
      </c>
      <c r="D1" s="14" t="s">
        <v>36</v>
      </c>
      <c r="E1" s="14" t="s">
        <v>37</v>
      </c>
      <c r="F1" s="14" t="s">
        <v>38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39</v>
      </c>
      <c r="Q1" s="1" t="s">
        <v>40</v>
      </c>
      <c r="R1" s="1" t="s">
        <v>41</v>
      </c>
      <c r="S1" s="1" t="s">
        <v>32</v>
      </c>
      <c r="T1" s="23" t="s">
        <v>42</v>
      </c>
      <c r="U1" s="24" t="s">
        <v>43</v>
      </c>
    </row>
    <row r="2" spans="1:21" x14ac:dyDescent="0.2">
      <c r="A2" s="18" t="s">
        <v>0</v>
      </c>
      <c r="B2" s="3" t="s">
        <v>44</v>
      </c>
      <c r="C2" s="15">
        <v>67.790876205210495</v>
      </c>
      <c r="D2" s="15">
        <v>26.006003580059559</v>
      </c>
      <c r="E2" s="15">
        <v>5.5220928480270626</v>
      </c>
      <c r="F2" s="16">
        <v>0.68102736670288933</v>
      </c>
      <c r="G2" s="5">
        <v>42.72</v>
      </c>
      <c r="H2" s="5">
        <v>0.01</v>
      </c>
      <c r="I2" s="5">
        <v>1.32</v>
      </c>
      <c r="J2" s="5">
        <v>8.3800000000000008</v>
      </c>
      <c r="K2" s="5">
        <v>0.11</v>
      </c>
      <c r="L2" s="5">
        <v>40.99</v>
      </c>
      <c r="M2" s="5">
        <v>1.42</v>
      </c>
      <c r="N2" s="5">
        <v>0.01</v>
      </c>
      <c r="O2" s="5">
        <v>0.01</v>
      </c>
      <c r="P2" s="5">
        <v>0.01</v>
      </c>
      <c r="Q2" s="5">
        <v>0.41346923076923076</v>
      </c>
      <c r="R2" s="5">
        <v>0.29065553662691657</v>
      </c>
      <c r="S2" s="5">
        <v>3.54</v>
      </c>
      <c r="T2" s="6">
        <v>99.214124767396157</v>
      </c>
      <c r="U2" s="10">
        <v>90.645035608802004</v>
      </c>
    </row>
    <row r="3" spans="1:21" x14ac:dyDescent="0.2">
      <c r="A3" s="18" t="s">
        <v>1</v>
      </c>
      <c r="B3" s="3" t="s">
        <v>21</v>
      </c>
      <c r="C3" s="15">
        <v>71.955933898889498</v>
      </c>
      <c r="D3" s="15">
        <v>18.88252389450756</v>
      </c>
      <c r="E3" s="15">
        <v>8.6477135172994419</v>
      </c>
      <c r="F3" s="16">
        <v>0.51382868930351877</v>
      </c>
      <c r="G3" s="5">
        <v>42.93</v>
      </c>
      <c r="H3" s="5">
        <v>0.03</v>
      </c>
      <c r="I3" s="5">
        <v>1.3</v>
      </c>
      <c r="J3" s="5">
        <v>8.41</v>
      </c>
      <c r="K3" s="5">
        <v>0.11</v>
      </c>
      <c r="L3" s="5">
        <v>42.38</v>
      </c>
      <c r="M3" s="5">
        <v>2.06</v>
      </c>
      <c r="N3" s="5">
        <v>0.01</v>
      </c>
      <c r="O3" s="5">
        <v>0.01</v>
      </c>
      <c r="P3" s="5">
        <v>0.01</v>
      </c>
      <c r="Q3" s="5">
        <v>0.34726153846153845</v>
      </c>
      <c r="R3" s="5">
        <v>0.30439931856899488</v>
      </c>
      <c r="S3" s="5">
        <v>1.5</v>
      </c>
      <c r="T3" s="6">
        <v>99.39166085703053</v>
      </c>
      <c r="U3" s="10">
        <v>90.894483530597057</v>
      </c>
    </row>
    <row r="4" spans="1:21" x14ac:dyDescent="0.2">
      <c r="A4" s="18" t="s">
        <v>2</v>
      </c>
      <c r="B4" s="3" t="s">
        <v>21</v>
      </c>
      <c r="C4" s="15">
        <v>60.46843230421031</v>
      </c>
      <c r="D4" s="15">
        <v>32.985772965641601</v>
      </c>
      <c r="E4" s="15">
        <v>6.4002644557281023</v>
      </c>
      <c r="F4" s="16">
        <v>0.14553027441997626</v>
      </c>
      <c r="G4" s="5">
        <v>43.085000000000001</v>
      </c>
      <c r="H4" s="5">
        <v>0.02</v>
      </c>
      <c r="I4" s="5">
        <v>1.36</v>
      </c>
      <c r="J4" s="5">
        <v>7.9050000000000002</v>
      </c>
      <c r="K4" s="5">
        <v>0.11</v>
      </c>
      <c r="L4" s="5">
        <v>39.5</v>
      </c>
      <c r="M4" s="5">
        <v>1.6</v>
      </c>
      <c r="N4" s="5">
        <v>1.4999999999999999E-2</v>
      </c>
      <c r="O4" s="5">
        <v>0.01</v>
      </c>
      <c r="P4" s="5">
        <v>0.01</v>
      </c>
      <c r="Q4" s="5">
        <v>0.41039999999999999</v>
      </c>
      <c r="R4" s="5">
        <v>0.25196933560477003</v>
      </c>
      <c r="S4" s="5">
        <v>5.46</v>
      </c>
      <c r="T4" s="6">
        <v>99.727369335604763</v>
      </c>
      <c r="U4" s="10">
        <v>90.824306780153336</v>
      </c>
    </row>
    <row r="5" spans="1:21" x14ac:dyDescent="0.2">
      <c r="A5" s="18" t="s">
        <v>3</v>
      </c>
      <c r="B5" s="3" t="s">
        <v>21</v>
      </c>
      <c r="C5" s="15">
        <v>69.408680009751635</v>
      </c>
      <c r="D5" s="15">
        <v>22.312130692735273</v>
      </c>
      <c r="E5" s="15">
        <v>7.7680073972258237</v>
      </c>
      <c r="F5" s="16">
        <v>0.51118190028727051</v>
      </c>
      <c r="G5" s="5">
        <v>43.07</v>
      </c>
      <c r="H5" s="5">
        <v>0.02</v>
      </c>
      <c r="I5" s="5">
        <v>1.06</v>
      </c>
      <c r="J5" s="5">
        <v>9.3000000000000007</v>
      </c>
      <c r="K5" s="5">
        <v>0.12</v>
      </c>
      <c r="L5" s="5">
        <v>42.23</v>
      </c>
      <c r="M5" s="5">
        <v>1.91</v>
      </c>
      <c r="N5" s="5">
        <v>0.01</v>
      </c>
      <c r="O5" s="5">
        <v>0.01</v>
      </c>
      <c r="P5" s="5">
        <v>0.01</v>
      </c>
      <c r="Q5" s="5">
        <v>0.34989230769230772</v>
      </c>
      <c r="R5" s="5">
        <v>0.27449386712095397</v>
      </c>
      <c r="S5" s="5">
        <v>0.52</v>
      </c>
      <c r="T5" s="6">
        <v>98.864386174813262</v>
      </c>
      <c r="U5" s="10">
        <v>89.995100138095324</v>
      </c>
    </row>
    <row r="6" spans="1:21" x14ac:dyDescent="0.2">
      <c r="A6" s="18" t="s">
        <v>4</v>
      </c>
      <c r="B6" s="3" t="s">
        <v>21</v>
      </c>
      <c r="C6" s="15">
        <v>61.543163735854627</v>
      </c>
      <c r="D6" s="15">
        <v>31.51104353398075</v>
      </c>
      <c r="E6" s="15">
        <v>6.4504913630686769</v>
      </c>
      <c r="F6" s="16">
        <v>0.49530136709594652</v>
      </c>
      <c r="G6" s="5">
        <v>44.88</v>
      </c>
      <c r="H6" s="5">
        <v>0.02</v>
      </c>
      <c r="I6" s="5">
        <v>1.54</v>
      </c>
      <c r="J6" s="5">
        <v>8.33</v>
      </c>
      <c r="K6" s="5">
        <v>0.11</v>
      </c>
      <c r="L6" s="5">
        <v>41.49</v>
      </c>
      <c r="M6" s="5">
        <v>1.7</v>
      </c>
      <c r="N6" s="5">
        <v>0.01</v>
      </c>
      <c r="O6" s="5">
        <v>0.01</v>
      </c>
      <c r="P6" s="5">
        <v>0.01</v>
      </c>
      <c r="Q6" s="5">
        <v>0.47631538461538458</v>
      </c>
      <c r="R6" s="5">
        <v>0.26087734241908006</v>
      </c>
      <c r="S6" s="5">
        <v>0.91</v>
      </c>
      <c r="T6" s="6">
        <v>99.727192727034463</v>
      </c>
      <c r="U6" s="10">
        <v>90.79746833390999</v>
      </c>
    </row>
    <row r="7" spans="1:21" x14ac:dyDescent="0.2">
      <c r="A7" s="18" t="s">
        <v>5</v>
      </c>
      <c r="B7" s="3" t="s">
        <v>21</v>
      </c>
      <c r="C7" s="15">
        <v>59.086798347364009</v>
      </c>
      <c r="D7" s="15">
        <v>33.841012416931946</v>
      </c>
      <c r="E7" s="15">
        <v>6.9630132730233658</v>
      </c>
      <c r="F7" s="16">
        <v>0.10917596268067863</v>
      </c>
      <c r="G7" s="5">
        <v>45.03</v>
      </c>
      <c r="H7" s="5">
        <v>0.02</v>
      </c>
      <c r="I7" s="5">
        <v>1.61</v>
      </c>
      <c r="J7" s="5">
        <v>8.3000000000000007</v>
      </c>
      <c r="K7" s="5">
        <v>0.11</v>
      </c>
      <c r="L7" s="5">
        <v>41.45</v>
      </c>
      <c r="M7" s="5">
        <v>1.82</v>
      </c>
      <c r="N7" s="5">
        <v>0.04</v>
      </c>
      <c r="O7" s="5">
        <v>0.01</v>
      </c>
      <c r="P7" s="5">
        <v>0.01</v>
      </c>
      <c r="Q7" s="5">
        <v>0.44591538461538455</v>
      </c>
      <c r="R7" s="5">
        <v>0.25960477001703575</v>
      </c>
      <c r="S7" s="5">
        <v>0.49</v>
      </c>
      <c r="T7" s="6">
        <v>99.58552015463242</v>
      </c>
      <c r="U7" s="10">
        <v>90.819531798798451</v>
      </c>
    </row>
    <row r="8" spans="1:21" x14ac:dyDescent="0.2">
      <c r="A8" s="18" t="s">
        <v>6</v>
      </c>
      <c r="B8" s="3" t="s">
        <v>21</v>
      </c>
      <c r="C8" s="15">
        <v>53.900389525463979</v>
      </c>
      <c r="D8" s="15">
        <v>35.839675583139368</v>
      </c>
      <c r="E8" s="15">
        <v>9.3387156408701539</v>
      </c>
      <c r="F8" s="16">
        <v>0.92121925052650966</v>
      </c>
      <c r="G8" s="6">
        <v>44.7</v>
      </c>
      <c r="H8" s="6">
        <v>2.5000000000000001E-2</v>
      </c>
      <c r="I8" s="6">
        <v>1.7250000000000001</v>
      </c>
      <c r="J8" s="6">
        <v>8.84</v>
      </c>
      <c r="K8" s="6">
        <v>0.115</v>
      </c>
      <c r="L8" s="6">
        <v>41.14</v>
      </c>
      <c r="M8" s="6">
        <v>2.2949999999999999</v>
      </c>
      <c r="N8" s="6">
        <v>1.4999999999999999E-2</v>
      </c>
      <c r="O8" s="6">
        <v>0.01</v>
      </c>
      <c r="P8" s="6">
        <v>0.01</v>
      </c>
      <c r="Q8" s="5">
        <v>0.50656923076923077</v>
      </c>
      <c r="R8" s="5">
        <v>0.25680511073253831</v>
      </c>
      <c r="S8" s="6">
        <v>0.24</v>
      </c>
      <c r="T8" s="6">
        <v>99.868374341501777</v>
      </c>
      <c r="U8" s="10">
        <v>90.214229293886504</v>
      </c>
    </row>
    <row r="9" spans="1:21" x14ac:dyDescent="0.2">
      <c r="A9" s="19" t="s">
        <v>7</v>
      </c>
      <c r="B9" s="4" t="s">
        <v>22</v>
      </c>
      <c r="C9" s="15">
        <v>68.160767123864375</v>
      </c>
      <c r="D9" s="15">
        <v>28.546088763699213</v>
      </c>
      <c r="E9" s="15">
        <v>2.9942087511652251</v>
      </c>
      <c r="F9" s="16">
        <v>0.29893536127118531</v>
      </c>
      <c r="G9" s="5">
        <v>43.72</v>
      </c>
      <c r="H9" s="5">
        <v>0.02</v>
      </c>
      <c r="I9" s="5">
        <v>1.22</v>
      </c>
      <c r="J9" s="5">
        <v>8.61</v>
      </c>
      <c r="K9" s="5">
        <v>0.11</v>
      </c>
      <c r="L9" s="5">
        <v>43.43</v>
      </c>
      <c r="M9" s="5">
        <v>0.85</v>
      </c>
      <c r="N9" s="5">
        <v>0.04</v>
      </c>
      <c r="O9" s="5">
        <v>0.01</v>
      </c>
      <c r="P9" s="5">
        <v>0.01</v>
      </c>
      <c r="Q9" s="5">
        <v>0.35968461538461538</v>
      </c>
      <c r="R9" s="5">
        <v>0.27538466780238507</v>
      </c>
      <c r="S9" s="5">
        <v>0.73</v>
      </c>
      <c r="T9" s="6">
        <v>99.375069283186988</v>
      </c>
      <c r="U9" s="10">
        <v>90.902517143616208</v>
      </c>
    </row>
    <row r="10" spans="1:21" x14ac:dyDescent="0.2">
      <c r="A10" s="19" t="s">
        <v>8</v>
      </c>
      <c r="B10" s="4" t="s">
        <v>22</v>
      </c>
      <c r="C10" s="15">
        <v>66.449025153723696</v>
      </c>
      <c r="D10" s="15">
        <v>30.655604181825613</v>
      </c>
      <c r="E10" s="15">
        <v>2.8953706644506805</v>
      </c>
      <c r="F10" s="16">
        <v>0</v>
      </c>
      <c r="G10" s="5">
        <v>43.18</v>
      </c>
      <c r="H10" s="5">
        <v>0.03</v>
      </c>
      <c r="I10" s="5">
        <v>1.07</v>
      </c>
      <c r="J10" s="5">
        <v>8.5399999999999991</v>
      </c>
      <c r="K10" s="5">
        <v>0.11</v>
      </c>
      <c r="L10" s="5">
        <v>43.41</v>
      </c>
      <c r="M10" s="5">
        <v>0.82</v>
      </c>
      <c r="N10" s="5">
        <v>0.01</v>
      </c>
      <c r="O10" s="5">
        <v>0.01</v>
      </c>
      <c r="P10" s="5">
        <v>0.01</v>
      </c>
      <c r="Q10" s="5">
        <v>0.35749230769230772</v>
      </c>
      <c r="R10" s="5">
        <v>0.2770390119250426</v>
      </c>
      <c r="S10" s="5">
        <v>1.71</v>
      </c>
      <c r="T10" s="6">
        <v>99.514531319617348</v>
      </c>
      <c r="U10" s="10">
        <v>90.966016816924721</v>
      </c>
    </row>
    <row r="11" spans="1:21" x14ac:dyDescent="0.2">
      <c r="A11" s="19" t="s">
        <v>9</v>
      </c>
      <c r="B11" s="4" t="s">
        <v>22</v>
      </c>
      <c r="C11" s="15">
        <v>64.263155190014388</v>
      </c>
      <c r="D11" s="15">
        <v>32.686753477357243</v>
      </c>
      <c r="E11" s="15">
        <v>3.0500913326283698</v>
      </c>
      <c r="F11" s="16">
        <v>0</v>
      </c>
      <c r="G11" s="5">
        <v>44.02</v>
      </c>
      <c r="H11" s="5">
        <v>0.02</v>
      </c>
      <c r="I11" s="5">
        <v>1.24</v>
      </c>
      <c r="J11" s="5">
        <v>8.59</v>
      </c>
      <c r="K11" s="5">
        <v>0.11</v>
      </c>
      <c r="L11" s="5">
        <v>43.29</v>
      </c>
      <c r="M11" s="5">
        <v>0.87</v>
      </c>
      <c r="N11" s="5">
        <v>0.01</v>
      </c>
      <c r="O11" s="5">
        <v>0.01</v>
      </c>
      <c r="P11" s="5">
        <v>0.01</v>
      </c>
      <c r="Q11" s="5">
        <v>0.34477692307692309</v>
      </c>
      <c r="R11" s="5">
        <v>0.26940357751277677</v>
      </c>
      <c r="S11" s="5">
        <v>0.99</v>
      </c>
      <c r="T11" s="6">
        <v>99.754180500589698</v>
      </c>
      <c r="U11" s="10">
        <v>90.895045041463291</v>
      </c>
    </row>
    <row r="12" spans="1:21" x14ac:dyDescent="0.2">
      <c r="A12" s="19" t="s">
        <v>10</v>
      </c>
      <c r="B12" s="4" t="s">
        <v>22</v>
      </c>
      <c r="C12" s="15">
        <v>61.829088234465111</v>
      </c>
      <c r="D12" s="15">
        <v>35.251338165154912</v>
      </c>
      <c r="E12" s="15">
        <v>2.9195736003799726</v>
      </c>
      <c r="F12" s="16">
        <v>0</v>
      </c>
      <c r="G12" s="5">
        <v>43.96</v>
      </c>
      <c r="H12" s="5">
        <v>0.02</v>
      </c>
      <c r="I12" s="5">
        <v>1.2</v>
      </c>
      <c r="J12" s="5">
        <v>8.59</v>
      </c>
      <c r="K12" s="5">
        <v>0.11</v>
      </c>
      <c r="L12" s="5">
        <v>43.43</v>
      </c>
      <c r="M12" s="5">
        <v>0.83</v>
      </c>
      <c r="N12" s="5">
        <v>0.01</v>
      </c>
      <c r="O12" s="5">
        <v>0.01</v>
      </c>
      <c r="P12" s="5">
        <v>0.01</v>
      </c>
      <c r="Q12" s="5">
        <v>0.31832307692307693</v>
      </c>
      <c r="R12" s="5">
        <v>0.27678449744463374</v>
      </c>
      <c r="S12" s="5">
        <v>0.61</v>
      </c>
      <c r="T12" s="6">
        <v>99.365107574367713</v>
      </c>
      <c r="U12" s="10">
        <v>90.921731055103933</v>
      </c>
    </row>
    <row r="13" spans="1:21" x14ac:dyDescent="0.2">
      <c r="A13" s="19" t="s">
        <v>11</v>
      </c>
      <c r="B13" s="4" t="s">
        <v>22</v>
      </c>
      <c r="C13" s="15">
        <v>68.527027346632693</v>
      </c>
      <c r="D13" s="15">
        <v>27.873679319965429</v>
      </c>
      <c r="E13" s="15">
        <v>3.4267591102746868</v>
      </c>
      <c r="F13" s="16">
        <v>0.17253422312718789</v>
      </c>
      <c r="G13" s="5">
        <v>43.66</v>
      </c>
      <c r="H13" s="5">
        <v>0.02</v>
      </c>
      <c r="I13" s="5">
        <v>1.0900000000000001</v>
      </c>
      <c r="J13" s="5">
        <v>8.74</v>
      </c>
      <c r="K13" s="5">
        <v>0.11</v>
      </c>
      <c r="L13" s="5">
        <v>43.05</v>
      </c>
      <c r="M13" s="5">
        <v>0.94</v>
      </c>
      <c r="N13" s="5">
        <v>0.01</v>
      </c>
      <c r="O13" s="5">
        <v>0.01</v>
      </c>
      <c r="P13" s="5">
        <v>0.01</v>
      </c>
      <c r="Q13" s="5">
        <v>0.35047692307692307</v>
      </c>
      <c r="R13" s="5">
        <v>0.27322129471890966</v>
      </c>
      <c r="S13" s="5">
        <v>1.1299999999999999</v>
      </c>
      <c r="T13" s="6">
        <v>99.373698217795834</v>
      </c>
      <c r="U13" s="10">
        <v>90.703988041150524</v>
      </c>
    </row>
    <row r="14" spans="1:21" x14ac:dyDescent="0.2">
      <c r="A14" s="19" t="s">
        <v>12</v>
      </c>
      <c r="B14" s="4" t="s">
        <v>22</v>
      </c>
      <c r="C14" s="15">
        <v>66.737303191069813</v>
      </c>
      <c r="D14" s="15">
        <v>28.261697974153666</v>
      </c>
      <c r="E14" s="15">
        <v>4.71930994946581</v>
      </c>
      <c r="F14" s="16">
        <v>0.28168888531070418</v>
      </c>
      <c r="G14" s="5">
        <v>43.56</v>
      </c>
      <c r="H14" s="5">
        <v>0.01</v>
      </c>
      <c r="I14" s="5">
        <v>0.87</v>
      </c>
      <c r="J14" s="5">
        <v>8.36</v>
      </c>
      <c r="K14" s="5">
        <v>0.11</v>
      </c>
      <c r="L14" s="5">
        <v>41.77</v>
      </c>
      <c r="M14" s="5">
        <v>1.22</v>
      </c>
      <c r="N14" s="5">
        <v>0.01</v>
      </c>
      <c r="O14" s="5">
        <v>0.01</v>
      </c>
      <c r="P14" s="5">
        <v>0.01</v>
      </c>
      <c r="Q14" s="5">
        <v>0.37313076923076921</v>
      </c>
      <c r="R14" s="5">
        <v>0.28721959114139689</v>
      </c>
      <c r="S14" s="5">
        <v>2.99</v>
      </c>
      <c r="T14" s="6">
        <v>99.57035036037216</v>
      </c>
      <c r="U14" s="10">
        <v>90.823596303798155</v>
      </c>
    </row>
    <row r="15" spans="1:21" x14ac:dyDescent="0.2">
      <c r="A15" s="19" t="s">
        <v>13</v>
      </c>
      <c r="B15" s="4" t="s">
        <v>22</v>
      </c>
      <c r="C15" s="15">
        <v>77.412776485510449</v>
      </c>
      <c r="D15" s="15">
        <v>19.890461583071559</v>
      </c>
      <c r="E15" s="15">
        <v>2.6967619314179898</v>
      </c>
      <c r="F15" s="16">
        <v>0</v>
      </c>
      <c r="G15" s="5">
        <v>42.9</v>
      </c>
      <c r="H15" s="5">
        <v>0.02</v>
      </c>
      <c r="I15" s="5">
        <v>0.74</v>
      </c>
      <c r="J15" s="5">
        <v>9.02</v>
      </c>
      <c r="K15" s="5">
        <v>0.11</v>
      </c>
      <c r="L15" s="5">
        <v>43.83</v>
      </c>
      <c r="M15" s="5">
        <v>0.73</v>
      </c>
      <c r="N15" s="5">
        <v>0.01</v>
      </c>
      <c r="O15" s="5">
        <v>0.01</v>
      </c>
      <c r="P15" s="5">
        <v>0.01</v>
      </c>
      <c r="Q15" s="5">
        <v>0.26395384615384615</v>
      </c>
      <c r="R15" s="5">
        <v>0.29587308347529812</v>
      </c>
      <c r="S15" s="5">
        <v>1.92</v>
      </c>
      <c r="T15" s="6">
        <v>99.83982692962914</v>
      </c>
      <c r="U15" s="10">
        <v>90.588867032383774</v>
      </c>
    </row>
    <row r="16" spans="1:21" x14ac:dyDescent="0.2">
      <c r="A16" s="19" t="s">
        <v>14</v>
      </c>
      <c r="B16" s="4" t="s">
        <v>22</v>
      </c>
      <c r="C16" s="15">
        <v>65.786709102190983</v>
      </c>
      <c r="D16" s="15">
        <v>30.992435908372205</v>
      </c>
      <c r="E16" s="15">
        <v>3.2208549894368081</v>
      </c>
      <c r="F16" s="16">
        <v>0</v>
      </c>
      <c r="G16" s="5">
        <v>44.36</v>
      </c>
      <c r="H16" s="5">
        <v>0.01</v>
      </c>
      <c r="I16" s="5">
        <v>1.19</v>
      </c>
      <c r="J16" s="5">
        <v>8.76</v>
      </c>
      <c r="K16" s="5">
        <v>0.11</v>
      </c>
      <c r="L16" s="5">
        <v>43.21</v>
      </c>
      <c r="M16" s="5">
        <v>0.96</v>
      </c>
      <c r="N16" s="5">
        <v>0.01</v>
      </c>
      <c r="O16" s="5">
        <v>0.01</v>
      </c>
      <c r="P16" s="5">
        <v>0.01</v>
      </c>
      <c r="Q16" s="5">
        <v>0.32869999999999999</v>
      </c>
      <c r="R16" s="5">
        <v>0.27780255536626913</v>
      </c>
      <c r="S16" s="5">
        <v>0.96</v>
      </c>
      <c r="T16" s="6">
        <v>100.17650255536626</v>
      </c>
      <c r="U16" s="10">
        <v>90.715988075028932</v>
      </c>
    </row>
    <row r="17" spans="1:21" x14ac:dyDescent="0.2">
      <c r="A17" s="19" t="s">
        <v>15</v>
      </c>
      <c r="B17" s="4" t="s">
        <v>22</v>
      </c>
      <c r="C17" s="15">
        <v>69.374805819562226</v>
      </c>
      <c r="D17" s="15">
        <v>26.431959114430832</v>
      </c>
      <c r="E17" s="15">
        <v>4.1206455733847287</v>
      </c>
      <c r="F17" s="16">
        <v>7.2589492622212592E-2</v>
      </c>
      <c r="G17" s="5">
        <v>43.76</v>
      </c>
      <c r="H17" s="5">
        <v>0.01</v>
      </c>
      <c r="I17" s="5">
        <v>1.1200000000000001</v>
      </c>
      <c r="J17" s="5">
        <v>8.83</v>
      </c>
      <c r="K17" s="5">
        <v>0.11</v>
      </c>
      <c r="L17" s="5">
        <v>43.71</v>
      </c>
      <c r="M17" s="5">
        <v>1.1200000000000001</v>
      </c>
      <c r="N17" s="5">
        <v>0.01</v>
      </c>
      <c r="O17" s="5">
        <v>0.01</v>
      </c>
      <c r="P17" s="5">
        <v>0.01</v>
      </c>
      <c r="Q17" s="5">
        <v>0.47806923076923075</v>
      </c>
      <c r="R17" s="5">
        <v>0.28734684838160135</v>
      </c>
      <c r="S17" s="5">
        <v>0.61</v>
      </c>
      <c r="T17" s="6">
        <v>100.04541607915084</v>
      </c>
      <c r="U17" s="10">
        <v>90.745808428657881</v>
      </c>
    </row>
    <row r="18" spans="1:21" x14ac:dyDescent="0.2">
      <c r="A18" s="19" t="s">
        <v>16</v>
      </c>
      <c r="B18" s="4" t="s">
        <v>22</v>
      </c>
      <c r="C18" s="15">
        <v>65.036413319270451</v>
      </c>
      <c r="D18" s="15">
        <v>30.021691229499748</v>
      </c>
      <c r="E18" s="15">
        <v>4.6864214744245389</v>
      </c>
      <c r="F18" s="16">
        <v>0.25547397680525624</v>
      </c>
      <c r="G18" s="5">
        <v>44.325000000000003</v>
      </c>
      <c r="H18" s="5">
        <v>0.02</v>
      </c>
      <c r="I18" s="5">
        <v>1.325</v>
      </c>
      <c r="J18" s="5">
        <v>8.6349999999999998</v>
      </c>
      <c r="K18" s="5">
        <v>0.11</v>
      </c>
      <c r="L18" s="5">
        <v>42.674999999999997</v>
      </c>
      <c r="M18" s="5">
        <v>1.2350000000000001</v>
      </c>
      <c r="N18" s="5">
        <v>1.4999999999999999E-2</v>
      </c>
      <c r="O18" s="5">
        <v>0.01</v>
      </c>
      <c r="P18" s="5">
        <v>0.01</v>
      </c>
      <c r="Q18" s="5">
        <v>0.38891538461538461</v>
      </c>
      <c r="R18" s="5">
        <v>0.26851277683134583</v>
      </c>
      <c r="S18" s="5">
        <v>0.875</v>
      </c>
      <c r="T18" s="6">
        <v>99.87742816144673</v>
      </c>
      <c r="U18" s="10">
        <v>90.732091281921655</v>
      </c>
    </row>
    <row r="19" spans="1:21" x14ac:dyDescent="0.2">
      <c r="A19" s="20" t="s">
        <v>17</v>
      </c>
      <c r="B19" s="4" t="s">
        <v>22</v>
      </c>
      <c r="C19" s="15">
        <v>57.412950166608177</v>
      </c>
      <c r="D19" s="15">
        <v>39.231011717124076</v>
      </c>
      <c r="E19" s="15">
        <v>3.0678121914297103</v>
      </c>
      <c r="F19" s="16">
        <v>0.28822592483805176</v>
      </c>
      <c r="G19" s="6">
        <v>44.89</v>
      </c>
      <c r="H19" s="6">
        <v>0.03</v>
      </c>
      <c r="I19" s="6">
        <v>1.49</v>
      </c>
      <c r="J19" s="6">
        <v>8.36</v>
      </c>
      <c r="K19" s="6">
        <v>0.11</v>
      </c>
      <c r="L19" s="6">
        <v>42.65</v>
      </c>
      <c r="M19" s="6">
        <v>0.97</v>
      </c>
      <c r="N19" s="6">
        <v>0.01</v>
      </c>
      <c r="O19" s="6">
        <v>0.01</v>
      </c>
      <c r="P19" s="6">
        <v>0.01</v>
      </c>
      <c r="Q19" s="5">
        <v>0.40806153846153848</v>
      </c>
      <c r="R19" s="5">
        <v>0.26622214650766607</v>
      </c>
      <c r="S19" s="6">
        <v>0.37</v>
      </c>
      <c r="T19" s="6">
        <v>99.554283684969207</v>
      </c>
      <c r="U19" s="10">
        <v>90.995885443770575</v>
      </c>
    </row>
    <row r="20" spans="1:21" x14ac:dyDescent="0.2">
      <c r="A20" s="20" t="s">
        <v>18</v>
      </c>
      <c r="B20" s="4" t="s">
        <v>22</v>
      </c>
      <c r="C20" s="15">
        <v>62.541547359904442</v>
      </c>
      <c r="D20" s="15">
        <v>34.180895541883309</v>
      </c>
      <c r="E20" s="15">
        <v>2.7302264670688006</v>
      </c>
      <c r="F20" s="16">
        <v>0.54733063114344316</v>
      </c>
      <c r="G20" s="6">
        <v>44.01</v>
      </c>
      <c r="H20" s="6">
        <v>0.01</v>
      </c>
      <c r="I20" s="6">
        <v>0.65</v>
      </c>
      <c r="J20" s="6">
        <v>8.4600000000000009</v>
      </c>
      <c r="K20" s="6">
        <v>0.11</v>
      </c>
      <c r="L20" s="6">
        <v>43.64</v>
      </c>
      <c r="M20" s="6">
        <v>0.76</v>
      </c>
      <c r="N20" s="6">
        <v>0.01</v>
      </c>
      <c r="O20" s="6">
        <v>0.01</v>
      </c>
      <c r="P20" s="6">
        <v>0.01</v>
      </c>
      <c r="Q20" s="5">
        <v>0.41551538461538456</v>
      </c>
      <c r="R20" s="5">
        <v>0.27869335604770018</v>
      </c>
      <c r="S20" s="6">
        <v>1.4</v>
      </c>
      <c r="T20" s="6">
        <v>99.744208740663083</v>
      </c>
      <c r="U20" s="10">
        <v>91.086062881867463</v>
      </c>
    </row>
    <row r="21" spans="1:21" x14ac:dyDescent="0.2">
      <c r="A21" s="21" t="s">
        <v>19</v>
      </c>
      <c r="B21" s="2" t="s">
        <v>45</v>
      </c>
      <c r="C21" s="13"/>
      <c r="D21" s="13"/>
      <c r="E21" s="13"/>
      <c r="F21" s="13"/>
      <c r="G21" s="7">
        <v>41.17</v>
      </c>
      <c r="H21" s="7">
        <v>0.01</v>
      </c>
      <c r="I21" s="7">
        <v>0.91</v>
      </c>
      <c r="J21" s="7">
        <v>8.51</v>
      </c>
      <c r="K21" s="7">
        <v>0.13</v>
      </c>
      <c r="L21" s="7">
        <v>41.35</v>
      </c>
      <c r="M21" s="7">
        <v>0.88</v>
      </c>
      <c r="N21" s="7">
        <v>-0.02</v>
      </c>
      <c r="O21" s="7">
        <v>0.01</v>
      </c>
      <c r="P21" s="7">
        <v>0.01</v>
      </c>
      <c r="Q21" s="7">
        <v>0.40776923076923077</v>
      </c>
      <c r="R21" s="7">
        <v>0.27093066439523</v>
      </c>
      <c r="S21" s="9">
        <v>6.22</v>
      </c>
      <c r="T21" s="7">
        <v>99.568699895164457</v>
      </c>
      <c r="U21" s="11">
        <v>90.78925984069997</v>
      </c>
    </row>
    <row r="22" spans="1:21" x14ac:dyDescent="0.2">
      <c r="A22" s="21" t="s">
        <v>20</v>
      </c>
      <c r="B22" s="2" t="s">
        <v>45</v>
      </c>
      <c r="C22" s="13"/>
      <c r="D22" s="13"/>
      <c r="E22" s="13"/>
      <c r="F22" s="13"/>
      <c r="G22" s="7">
        <v>42.25</v>
      </c>
      <c r="H22" s="7">
        <v>0.01</v>
      </c>
      <c r="I22" s="7">
        <v>0.66</v>
      </c>
      <c r="J22" s="7">
        <v>8.6199999999999992</v>
      </c>
      <c r="K22" s="7">
        <v>0.14000000000000001</v>
      </c>
      <c r="L22" s="7">
        <v>39.58</v>
      </c>
      <c r="M22" s="7">
        <v>0.96</v>
      </c>
      <c r="N22" s="7">
        <v>-0.02</v>
      </c>
      <c r="O22" s="7">
        <v>0.01</v>
      </c>
      <c r="P22" s="7">
        <v>0.01</v>
      </c>
      <c r="Q22" s="7">
        <v>0.41010769230769228</v>
      </c>
      <c r="R22" s="7">
        <v>0.26075008517887566</v>
      </c>
      <c r="S22" s="9">
        <v>6.81</v>
      </c>
      <c r="T22" s="7">
        <v>99.760857777486564</v>
      </c>
      <c r="U22" s="11">
        <v>90.09121486447313</v>
      </c>
    </row>
    <row r="23" spans="1:21" x14ac:dyDescent="0.2">
      <c r="G23" s="28">
        <f>MIN(G2:G22)</f>
        <v>41.17</v>
      </c>
      <c r="H23" s="28">
        <f t="shared" ref="H23:S23" si="0">MIN(H2:H22)</f>
        <v>0.01</v>
      </c>
      <c r="I23" s="28">
        <f t="shared" si="0"/>
        <v>0.65</v>
      </c>
      <c r="J23" s="28">
        <f t="shared" si="0"/>
        <v>7.9050000000000002</v>
      </c>
      <c r="K23" s="28">
        <f t="shared" si="0"/>
        <v>0.11</v>
      </c>
      <c r="L23" s="28">
        <f t="shared" si="0"/>
        <v>39.5</v>
      </c>
      <c r="M23" s="28">
        <f t="shared" si="0"/>
        <v>0.73</v>
      </c>
      <c r="N23" s="28">
        <f t="shared" si="0"/>
        <v>-0.02</v>
      </c>
      <c r="O23" s="28">
        <f t="shared" si="0"/>
        <v>0.01</v>
      </c>
      <c r="P23" s="28">
        <f t="shared" si="0"/>
        <v>0.01</v>
      </c>
      <c r="Q23" s="28">
        <f t="shared" si="0"/>
        <v>0.26395384615384615</v>
      </c>
      <c r="R23" s="28">
        <f t="shared" si="0"/>
        <v>0.25196933560477003</v>
      </c>
      <c r="S23" s="28">
        <f t="shared" si="0"/>
        <v>0.24</v>
      </c>
    </row>
    <row r="24" spans="1:21" x14ac:dyDescent="0.2">
      <c r="G24" s="28">
        <f>MAX(G2:G22)</f>
        <v>45.03</v>
      </c>
      <c r="H24" s="28">
        <f t="shared" ref="H24:S24" si="1">MAX(H2:H22)</f>
        <v>0.03</v>
      </c>
      <c r="I24" s="28">
        <f t="shared" si="1"/>
        <v>1.7250000000000001</v>
      </c>
      <c r="J24" s="28">
        <f t="shared" si="1"/>
        <v>9.3000000000000007</v>
      </c>
      <c r="K24" s="28">
        <f t="shared" si="1"/>
        <v>0.14000000000000001</v>
      </c>
      <c r="L24" s="28">
        <f t="shared" si="1"/>
        <v>43.83</v>
      </c>
      <c r="M24" s="28">
        <f t="shared" si="1"/>
        <v>2.2949999999999999</v>
      </c>
      <c r="N24" s="28">
        <f t="shared" si="1"/>
        <v>0.04</v>
      </c>
      <c r="O24" s="28">
        <f t="shared" si="1"/>
        <v>0.01</v>
      </c>
      <c r="P24" s="28">
        <f t="shared" si="1"/>
        <v>0.01</v>
      </c>
      <c r="Q24" s="28">
        <f t="shared" si="1"/>
        <v>0.50656923076923077</v>
      </c>
      <c r="R24" s="28">
        <f t="shared" si="1"/>
        <v>0.30439931856899488</v>
      </c>
      <c r="S24" s="28">
        <f t="shared" si="1"/>
        <v>6.81</v>
      </c>
    </row>
  </sheetData>
  <phoneticPr fontId="10" type="noConversion"/>
  <pageMargins left="0.7" right="0.7" top="0.75" bottom="0.75" header="0.5" footer="0.5"/>
  <pageSetup paperSize="10" orientation="portrait" horizontalDpi="4294967292" verticalDpi="429496729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Geochemistry L</dc:creator>
  <cp:lastModifiedBy>Microsoft Office User</cp:lastModifiedBy>
  <dcterms:created xsi:type="dcterms:W3CDTF">2015-06-29T06:04:19Z</dcterms:created>
  <dcterms:modified xsi:type="dcterms:W3CDTF">2019-09-17T06:25:45Z</dcterms:modified>
</cp:coreProperties>
</file>